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Planka-nas\PLAN-KA\projekti\KA1096_ekp lenart\pzi\temp\"/>
    </mc:Choice>
  </mc:AlternateContent>
  <xr:revisionPtr revIDLastSave="0" documentId="13_ncr:1_{42723C65-F933-48B5-9F41-19546322D1DD}" xr6:coauthVersionLast="47" xr6:coauthVersionMax="47" xr10:uidLastSave="{00000000-0000-0000-0000-000000000000}"/>
  <bookViews>
    <workbookView xWindow="-120" yWindow="-120" windowWidth="38640" windowHeight="21120" tabRatio="923" xr2:uid="{00000000-000D-0000-FFFF-FFFF00000000}"/>
  </bookViews>
  <sheets>
    <sheet name="Rekapitulacija" sheetId="13" r:id="rId1"/>
    <sheet name="1. Pripravljalna dela" sheetId="17" r:id="rId2"/>
    <sheet name="2. Peščene površine" sheetId="21" r:id="rId3"/>
    <sheet name="3.Urbana oprema" sheetId="9" r:id="rId4"/>
    <sheet name="4. Zasaditev" sheetId="2" r:id="rId5"/>
    <sheet name="Upravičeni stroški" sheetId="5" state="hidden" r:id="rId6"/>
  </sheets>
  <definedNames>
    <definedName name="_Hlk219378745" localSheetId="4">'4. Zasaditev'!$B$68</definedName>
    <definedName name="_xlnm.Print_Area" localSheetId="1">'1. Pripravljalna dela'!$A$1:$H$50</definedName>
    <definedName name="_xlnm.Print_Area" localSheetId="2">'2. Peščene površine'!$A$1:$G$104</definedName>
    <definedName name="_xlnm.Print_Area" localSheetId="3">'3.Urbana oprema'!$A$1:$G$55</definedName>
    <definedName name="_xlnm.Print_Area" localSheetId="4">'4. Zasaditev'!$A$1:$I$132</definedName>
    <definedName name="_xlnm.Print_Area" localSheetId="0">Rekapitulacija!$A$1:$F$31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3" l="1"/>
  <c r="F17" i="13"/>
  <c r="E17" i="13"/>
  <c r="D17" i="13"/>
  <c r="D125" i="2"/>
  <c r="H43" i="2"/>
  <c r="F43" i="2"/>
  <c r="E13" i="13"/>
  <c r="E31" i="17" l="1"/>
  <c r="E34" i="17"/>
  <c r="E37" i="17"/>
  <c r="E45" i="17"/>
  <c r="E43" i="21"/>
  <c r="E45" i="21"/>
  <c r="E56" i="21"/>
  <c r="E58" i="21"/>
  <c r="E65" i="21"/>
  <c r="E69" i="21"/>
  <c r="E73" i="21"/>
  <c r="E76" i="21"/>
  <c r="G76" i="21" s="1"/>
  <c r="E79" i="21"/>
  <c r="E88" i="21"/>
  <c r="E93" i="21"/>
  <c r="E96" i="21"/>
  <c r="E98" i="21"/>
  <c r="G98" i="21" s="1"/>
  <c r="E30" i="9"/>
  <c r="E32" i="9"/>
  <c r="E47" i="9"/>
  <c r="E50" i="9"/>
  <c r="E53" i="9"/>
  <c r="E49" i="17"/>
  <c r="D127" i="2"/>
  <c r="E39" i="17" l="1"/>
  <c r="H39" i="17" s="1"/>
  <c r="F17" i="21"/>
  <c r="F16" i="21"/>
  <c r="I17" i="2"/>
  <c r="I16" i="2"/>
  <c r="F30" i="9"/>
  <c r="F32" i="9"/>
  <c r="G50" i="9"/>
  <c r="G53" i="9"/>
  <c r="F55" i="9" l="1"/>
  <c r="F11" i="9" s="1"/>
  <c r="F13" i="9" s="1"/>
  <c r="G47" i="9"/>
  <c r="G55" i="9" s="1"/>
  <c r="G11" i="9" s="1"/>
  <c r="G13" i="9" s="1"/>
  <c r="E55" i="9"/>
  <c r="I19" i="2"/>
  <c r="I20" i="2" s="1"/>
  <c r="I22" i="2" s="1"/>
  <c r="H45" i="17"/>
  <c r="H49" i="17" s="1"/>
  <c r="H37" i="17"/>
  <c r="H34" i="17"/>
  <c r="H31" i="17"/>
  <c r="F96" i="21"/>
  <c r="F102" i="21" s="1"/>
  <c r="F18" i="21" s="1"/>
  <c r="F20" i="21" s="1"/>
  <c r="G93" i="21"/>
  <c r="G88" i="21"/>
  <c r="G102" i="21" s="1"/>
  <c r="G69" i="21"/>
  <c r="G65" i="21"/>
  <c r="G58" i="21"/>
  <c r="G56" i="21"/>
  <c r="G43" i="21"/>
  <c r="F129" i="2"/>
  <c r="H129" i="2" s="1"/>
  <c r="F127" i="2"/>
  <c r="H127" i="2" s="1"/>
  <c r="F121" i="2"/>
  <c r="H121" i="2" s="1"/>
  <c r="F119" i="2"/>
  <c r="H119" i="2" s="1"/>
  <c r="F117" i="2"/>
  <c r="H117" i="2" s="1"/>
  <c r="F115" i="2"/>
  <c r="H115" i="2" s="1"/>
  <c r="F113" i="2"/>
  <c r="H113" i="2" s="1"/>
  <c r="F111" i="2"/>
  <c r="H111" i="2" s="1"/>
  <c r="F109" i="2"/>
  <c r="H109" i="2" s="1"/>
  <c r="F107" i="2"/>
  <c r="H107" i="2" s="1"/>
  <c r="F105" i="2"/>
  <c r="H105" i="2" s="1"/>
  <c r="F103" i="2"/>
  <c r="H103" i="2" s="1"/>
  <c r="F101" i="2"/>
  <c r="H101" i="2" s="1"/>
  <c r="F99" i="2"/>
  <c r="H99" i="2" s="1"/>
  <c r="F97" i="2"/>
  <c r="H97" i="2" s="1"/>
  <c r="F95" i="2"/>
  <c r="H95" i="2" s="1"/>
  <c r="F93" i="2"/>
  <c r="H93" i="2" s="1"/>
  <c r="F91" i="2"/>
  <c r="H91" i="2" s="1"/>
  <c r="F89" i="2"/>
  <c r="H89" i="2" s="1"/>
  <c r="F87" i="2"/>
  <c r="H87" i="2" s="1"/>
  <c r="F85" i="2"/>
  <c r="H85" i="2" s="1"/>
  <c r="F83" i="2"/>
  <c r="H83" i="2" s="1"/>
  <c r="F81" i="2"/>
  <c r="H81" i="2" s="1"/>
  <c r="F79" i="2"/>
  <c r="H79" i="2" s="1"/>
  <c r="F77" i="2"/>
  <c r="H77" i="2" s="1"/>
  <c r="F75" i="2"/>
  <c r="H75" i="2" s="1"/>
  <c r="F69" i="2"/>
  <c r="H69" i="2" s="1"/>
  <c r="F73" i="2"/>
  <c r="H73" i="2" s="1"/>
  <c r="F71" i="2"/>
  <c r="H71" i="2" s="1"/>
  <c r="F67" i="2"/>
  <c r="F41" i="2"/>
  <c r="H41" i="2" s="1"/>
  <c r="F39" i="2"/>
  <c r="H39" i="2" s="1"/>
  <c r="F37" i="2"/>
  <c r="H37" i="2" s="1"/>
  <c r="F35" i="2"/>
  <c r="D123" i="2"/>
  <c r="F123" i="2" s="1"/>
  <c r="H123" i="2" s="1"/>
  <c r="H67" i="2" l="1"/>
  <c r="F16" i="2"/>
  <c r="H16" i="2" s="1"/>
  <c r="H35" i="2"/>
  <c r="F14" i="9"/>
  <c r="G45" i="21"/>
  <c r="G16" i="21" s="1"/>
  <c r="G73" i="21"/>
  <c r="G79" i="21" s="1"/>
  <c r="G18" i="21"/>
  <c r="G14" i="9"/>
  <c r="F21" i="21"/>
  <c r="F23" i="21" s="1"/>
  <c r="E102" i="21"/>
  <c r="F125" i="2"/>
  <c r="H125" i="2" l="1"/>
  <c r="H131" i="2" s="1"/>
  <c r="F131" i="2"/>
  <c r="G16" i="9"/>
  <c r="F14" i="13" s="1"/>
  <c r="F16" i="9"/>
  <c r="E14" i="13" s="1"/>
  <c r="C55" i="21"/>
  <c r="E16" i="21" l="1"/>
  <c r="G17" i="21" l="1"/>
  <c r="G20" i="21" s="1"/>
  <c r="G21" i="21" s="1"/>
  <c r="G23" i="21" s="1"/>
  <c r="F13" i="13" s="1"/>
  <c r="E17" i="21"/>
  <c r="E18" i="21"/>
  <c r="E20" i="21" l="1"/>
  <c r="E21" i="21" l="1"/>
  <c r="E23" i="21" s="1"/>
  <c r="D13" i="13" s="1"/>
  <c r="E11" i="9"/>
  <c r="E13" i="9" s="1"/>
  <c r="E14" i="9" l="1"/>
  <c r="E16" i="9" s="1"/>
  <c r="D14" i="13" l="1"/>
  <c r="F17" i="2"/>
  <c r="H17" i="2" s="1"/>
  <c r="H19" i="2" s="1"/>
  <c r="H20" i="2" s="1"/>
  <c r="H22" i="2" s="1"/>
  <c r="E15" i="13" s="1"/>
  <c r="E19" i="13" l="1"/>
  <c r="E21" i="13" s="1"/>
  <c r="F19" i="2"/>
  <c r="F20" i="2" s="1"/>
  <c r="E14" i="17"/>
  <c r="H14" i="17" s="1"/>
  <c r="E13" i="17" l="1"/>
  <c r="H13" i="17" s="1"/>
  <c r="E15" i="17" l="1"/>
  <c r="H15" i="17" s="1"/>
  <c r="E16" i="17" l="1"/>
  <c r="G10" i="5"/>
  <c r="F7" i="5"/>
  <c r="F11" i="5" s="1"/>
  <c r="E18" i="17" l="1"/>
  <c r="H16" i="17"/>
  <c r="F12" i="5"/>
  <c r="F13" i="5" s="1"/>
  <c r="D12" i="13" l="1"/>
  <c r="H18" i="17"/>
  <c r="F12" i="13" s="1"/>
  <c r="F22" i="2"/>
  <c r="D15" i="13" s="1"/>
  <c r="F19" i="13" l="1"/>
  <c r="F21" i="13" s="1"/>
  <c r="D21" i="13" l="1"/>
  <c r="E22" i="13" s="1"/>
  <c r="F22" i="13" l="1"/>
  <c r="D22" i="13"/>
</calcChain>
</file>

<file path=xl/sharedStrings.xml><?xml version="1.0" encoding="utf-8"?>
<sst xmlns="http://schemas.openxmlformats.org/spreadsheetml/2006/main" count="377" uniqueCount="212">
  <si>
    <t>m2</t>
  </si>
  <si>
    <t>DDV</t>
  </si>
  <si>
    <t>Z DDV</t>
  </si>
  <si>
    <t xml:space="preserve">Nadzor </t>
  </si>
  <si>
    <t>Gradnja</t>
  </si>
  <si>
    <t>SKUPAJ</t>
  </si>
  <si>
    <t>Cifra</t>
  </si>
  <si>
    <t>1.409.075,18€ z ddv</t>
  </si>
  <si>
    <t>Projektna dokumentacija IDZ</t>
  </si>
  <si>
    <t>Projektna dokumentacija PZI</t>
  </si>
  <si>
    <t>:</t>
  </si>
  <si>
    <t>R E K A P I T U L A C I J A</t>
  </si>
  <si>
    <t>A.</t>
  </si>
  <si>
    <t>B.</t>
  </si>
  <si>
    <t>C.</t>
  </si>
  <si>
    <t>SKUPAJ                                                     EUR</t>
  </si>
  <si>
    <t>SKUPAJ Z NEPREDVIDENIMI DELI              EUR</t>
  </si>
  <si>
    <t>PREDDELA :</t>
  </si>
  <si>
    <t>1.</t>
  </si>
  <si>
    <t>Zavarovanje gradbišča s postavitvijo in odstranitvijo</t>
  </si>
  <si>
    <t>ustrezne prometne signalizacije.</t>
  </si>
  <si>
    <t>Obračun po dejanskih stroških.</t>
  </si>
  <si>
    <t>ocena</t>
  </si>
  <si>
    <t>2.</t>
  </si>
  <si>
    <t>3.</t>
  </si>
  <si>
    <t>4.</t>
  </si>
  <si>
    <t>kom</t>
  </si>
  <si>
    <t>5.</t>
  </si>
  <si>
    <t>SKUPAJ  EUR:</t>
  </si>
  <si>
    <t>RUŠITVENA DELA :</t>
  </si>
  <si>
    <t>SPODNJI USTROJ - ZEMELJSKA DELA :</t>
  </si>
  <si>
    <t>Široki strojni izkop zemlje III. kategorije z odrivom v</t>
  </si>
  <si>
    <t xml:space="preserve">začasno deponijo za kasnejšo uporabo. Pred </t>
  </si>
  <si>
    <t>ponovno uporabo potrebna potrditev geomehanika</t>
  </si>
  <si>
    <t>o ustreznosti zemljine.</t>
  </si>
  <si>
    <t>Izkope vršiti v razmerju 80:20%(strojno-ročni)</t>
  </si>
  <si>
    <t>a)</t>
  </si>
  <si>
    <t>m3</t>
  </si>
  <si>
    <t>b)</t>
  </si>
  <si>
    <t xml:space="preserve">Dobava in vgraditev geotekstilije za ločilno plast - </t>
  </si>
  <si>
    <t>6.</t>
  </si>
  <si>
    <t>Sodelovanje geomehanika pri zemeljskih delih.</t>
  </si>
  <si>
    <t>ur</t>
  </si>
  <si>
    <t>ZGORNJI USTROJ :</t>
  </si>
  <si>
    <t>Planiranje površin zgornjega ustroja pred</t>
  </si>
  <si>
    <t>uničenja ponršin s transportnimi sredstvi med gradnjo.</t>
  </si>
  <si>
    <t>Prečne in vzdolžne padce izvesti po projektu.</t>
  </si>
  <si>
    <t>7.</t>
  </si>
  <si>
    <t>8.</t>
  </si>
  <si>
    <t>9.</t>
  </si>
  <si>
    <t xml:space="preserve">vključno z vsemi potrebnimi deli in transporti, </t>
  </si>
  <si>
    <t>10.</t>
  </si>
  <si>
    <t xml:space="preserve">m    </t>
  </si>
  <si>
    <t>11.</t>
  </si>
  <si>
    <t>12.</t>
  </si>
  <si>
    <t>PROJEKTANSKA OCENA - VIŠINA SREDSTEV NAMENJENIH NBS</t>
  </si>
  <si>
    <t>PROJEKTANSKI PREDRAČUN</t>
  </si>
  <si>
    <t>EUR</t>
  </si>
  <si>
    <t>SKUPAJ EUR</t>
  </si>
  <si>
    <t>SKUPAJ Z DDV</t>
  </si>
  <si>
    <t>RUŠITVENA DELA</t>
  </si>
  <si>
    <t>PREDDELA</t>
  </si>
  <si>
    <t>NEPREDVIDENA DELA (5%)</t>
  </si>
  <si>
    <t>RASTLINE :</t>
  </si>
  <si>
    <t>šifra</t>
  </si>
  <si>
    <t>opis postavke</t>
  </si>
  <si>
    <t>enota</t>
  </si>
  <si>
    <t>količina</t>
  </si>
  <si>
    <t>EUR/enoto</t>
  </si>
  <si>
    <t>EUR/skupaj</t>
  </si>
  <si>
    <t>PREDDELA  IN ZEMELJSKA DELA:</t>
  </si>
  <si>
    <t>PREDDELA IN ZEMELJSKA DELA</t>
  </si>
  <si>
    <t>RASTLINE</t>
  </si>
  <si>
    <t>PEŠČENE POVRŠINE:</t>
  </si>
  <si>
    <t>filc-politlak 200</t>
  </si>
  <si>
    <t>URBANA OPREMA - LESENI HLODI</t>
  </si>
  <si>
    <t>ustrezne prometne signalizacije ter postavitvijo gradbene ograje.</t>
  </si>
  <si>
    <t>komplet vsa potrebna dela in demontaža ter odvoz ruševin v trajno deponijo.</t>
  </si>
  <si>
    <t>DDV 22%</t>
  </si>
  <si>
    <t>SPODNJI USTROJ - ZEMELJSKA DELA</t>
  </si>
  <si>
    <t xml:space="preserve">ZGORNJI USTROJ </t>
  </si>
  <si>
    <t>SKUPAJ                                          EUR</t>
  </si>
  <si>
    <t>hlodi 2,5m</t>
  </si>
  <si>
    <t>hlodi 3,0m</t>
  </si>
  <si>
    <t>vgrajevanjem mivke in proda s točnostjo +_1cm. Delo izvesti zaradi</t>
  </si>
  <si>
    <t>strojni izkop 80% =62,06x 0,8 = 49,65m3</t>
  </si>
  <si>
    <t>ročni izkop 20% = 62,06 x 0,2 = 12,41m3</t>
  </si>
  <si>
    <t>OPOMBA: Za vse poškodovane obstoječe inštalacijske in druge vode (vodovod, kanalizacija, meteorna kanalizacija, telekomunikacija, elektro inštalacija, razsvetljava, optika…odgovarja izvajalec del in jo je v primeru poškodbe dožan popraviti ali v celoti zamenjati)</t>
  </si>
  <si>
    <t>Projektant: PLAN-KA, Špela Recer s.p., Ribiška ulica 4, Maribor</t>
  </si>
  <si>
    <t>Proj. Dokumentacija: IZN</t>
  </si>
  <si>
    <t>Urbana oprema</t>
  </si>
  <si>
    <t>1. PRIPRAVLJALNA DELA</t>
  </si>
  <si>
    <t>Pripravljalna dela</t>
  </si>
  <si>
    <t xml:space="preserve">Peščene površine </t>
  </si>
  <si>
    <t>Zasaditev</t>
  </si>
  <si>
    <t>Maribor, december 2025</t>
  </si>
  <si>
    <t>m³</t>
  </si>
  <si>
    <t>m²</t>
  </si>
  <si>
    <t>Zaščita obstoječih dreves po standardu DIN 18920</t>
  </si>
  <si>
    <t>Dobava in vgradnja zemlje tipa - substrat trato</t>
  </si>
  <si>
    <t>Nabava, dostava in setev cvetočega travnika z vsem delom in materialom (Chrysanthemum maximum), marjetice, poljski mak (Papaver rhoeas), modro peršun (Centaurea cyanus), rdeča detelja (Trifolium pratense), šentjanževka (Hypericum perforatum), rman (Achillea millefolium), Vetrnica (Anthemis tinctoria), kamilica (Matricaria chamomilla)….</t>
  </si>
  <si>
    <t>Projektantski nadzor krajinskega arhitekta pri izvedbi zemeljskih del in zasaditvenih del.</t>
  </si>
  <si>
    <t>Gnojila in dodatki za drevesne sadike</t>
  </si>
  <si>
    <t>Gnojila in dodatki za grmovne sadike</t>
  </si>
  <si>
    <t>Vsa območja</t>
  </si>
  <si>
    <t>Dobava in postavitev lesenih tramov, dim 0,30 x 0,43 cm, dolžine 2,5m oz 3m, fino obdelanih, impregniranih, v enem kosu ali sestavljeni, postavljeni na jeklene podstavke ali kline .</t>
  </si>
  <si>
    <t>pav</t>
  </si>
  <si>
    <t>Objekt: ZELENA INFRASTRUKTURA - LENART</t>
  </si>
  <si>
    <t>Investitor: OBČINA LENART, Trg osvoboditve 7, 2230 Lenart v Slovenskih goricah</t>
  </si>
  <si>
    <t>Štev.projekta: KA1096</t>
  </si>
  <si>
    <t>Zakoličba vseh elementov ureditve</t>
  </si>
  <si>
    <t>Dobava in montaža tipskega koša za smeti z upoštevanjem kataloga urbane opreme občine Lenart npr Kremen Lixo 50 skupaj s temeljenjem</t>
  </si>
  <si>
    <t>Dobava in montaža lesenih info stebrov / označitvenih elementov po detajlu.</t>
  </si>
  <si>
    <t>Količina izkopa: 1462m3</t>
  </si>
  <si>
    <t>Dobava in montaža stojal za kolesa vključno z betonskim temeljem velikost cca 40/40 cm iz pustega betona (stojala se vgradijo pred izvedbo betonskega štokanega tlaka) z upoštevanjem kataloga urbane opreme občine Lenart npr Kremen Urbano</t>
  </si>
  <si>
    <t>2. PEŠČENE POVRŠINE</t>
  </si>
  <si>
    <t>3. URBANA OPREMA</t>
  </si>
  <si>
    <t>4. ZASADITEV</t>
  </si>
  <si>
    <t>PREDDELA:</t>
  </si>
  <si>
    <t>Vzdrževalna dela obstoječe infrastrukture</t>
  </si>
  <si>
    <t>Maribor, december 2025 (dopolnitev marec 2026)</t>
  </si>
  <si>
    <t>Nabava, dostava in saditev avtohtonih grmovnic velikosti 100-150 z vsem delom in materialom  - Crataegus monogyna</t>
  </si>
  <si>
    <t>Nabava, dostava in saditev avtohtonih grmovnic velikosti 100-150 z vsem delom in materialom  - Prunus spinosa</t>
  </si>
  <si>
    <t>Nabava, dostava in saditev avtohtonih grmovnic velikosti 100-150 z vsem delom in materialom  - Salix rosmarinifilolia</t>
  </si>
  <si>
    <t>Nabava, dostava in saditev avtohtonih grmovnic velikosti 100-150 z vsem delom in materialom  - Viburnum opulus</t>
  </si>
  <si>
    <t>13.</t>
  </si>
  <si>
    <t>14.</t>
  </si>
  <si>
    <t>15.</t>
  </si>
  <si>
    <t>16.</t>
  </si>
  <si>
    <t>17.</t>
  </si>
  <si>
    <t>18.</t>
  </si>
  <si>
    <t>19.</t>
  </si>
  <si>
    <t>20.</t>
  </si>
  <si>
    <t>21.</t>
  </si>
  <si>
    <t>22.</t>
  </si>
  <si>
    <t>Nabava, dostava in saditev trajnic velikosti P11 z vsem delom in pritrdilnim materialom - Anemone hupehensis 'Praecox'</t>
  </si>
  <si>
    <t>Nabava, dostava in saditev trajnic velikosti P11 z vsem delom in pritrdilnim materialom - Astilbe ardensii</t>
  </si>
  <si>
    <t>Nabava, dostava in saditev trajnic velikosti P11 z vsem delom in pritrdilnim materialom - Geranium charkei 'Kashmir White'</t>
  </si>
  <si>
    <t>Nabava, dostava in saditev drevorednega drevesa Acer campestre 'Elsrijk' velikosti 10/12 z vsem delom in materialom</t>
  </si>
  <si>
    <t>Nabava, dostava in saditev drevorednega drevesa Acer platanoides 'Emerald Queen' velikosti 12/14 z vsem delom in materialom</t>
  </si>
  <si>
    <t>Nabava, dostava in saditev drevorednega drevesa Prunus avium 'Plena' velikosti 10/12 z vsem delom in materialom</t>
  </si>
  <si>
    <t>Nabava, dostava in saditev drevorednega drevesa Prunus padus 'Albertii' velikosti 12/14 z vsem delom in materialom</t>
  </si>
  <si>
    <t>Nabava, dostava in saditev drevorednega drevesa Salix alba 'Belders' velikosti 12/14 z vsem delom in materialom</t>
  </si>
  <si>
    <t>Nabava, dostava in saditev soliternega drevesa Crataegus laevigata 'Paul's Scarlet' velikosti 10/12 z vsem delom in materialom</t>
  </si>
  <si>
    <t>Nabava, dostava in saditev soliternega drevesa Sorbus domestica velikosti 12/14 z vsem delom in materialom</t>
  </si>
  <si>
    <t xml:space="preserve">Nabava, dostava in saditev visokodebelnih sadnih dreves jablan velikosti 250-300 z vsem delom in materialom </t>
  </si>
  <si>
    <t>23.</t>
  </si>
  <si>
    <t>25.</t>
  </si>
  <si>
    <t>26.</t>
  </si>
  <si>
    <t>Nabava, dostava in saditev pokrovnih grmovnic velikosti 40-60 z vsem delom in materialom - Spirea japonica 'Anthony Waterer'</t>
  </si>
  <si>
    <t>Nabava, dostava in saditev pokrovnih grmovnic velikosti 40-60 z vsem delom in materialom - Potentilla fruticosa 'Abbotswood'</t>
  </si>
  <si>
    <t>Nabava, dostava in saditev pokrovnih grmovnic velikosti 40-60 z vsem delom in materialom - Berberis thunbergii 'Green Carpet'</t>
  </si>
  <si>
    <t>Nabava, dostava in saditev drevorednega drevesa Tilia cordata 'Greenspire' velikosti 12/14 z vsem delom in materialom</t>
  </si>
  <si>
    <t>Rušitev in čiščenje neustrezne zarasti ob predvidenih poteh, ureditvah in peš poteh</t>
  </si>
  <si>
    <t>24</t>
  </si>
  <si>
    <t>27.</t>
  </si>
  <si>
    <t>28.</t>
  </si>
  <si>
    <t>29.</t>
  </si>
  <si>
    <t>30.</t>
  </si>
  <si>
    <t>31.</t>
  </si>
  <si>
    <t>32.</t>
  </si>
  <si>
    <t>Nabava, dostava in saditev trajnic velikosti P11 z vsem delom in pritrdilnim materialom - Hosta sp.</t>
  </si>
  <si>
    <t>UPRAVIČENI (60%)</t>
  </si>
  <si>
    <t>UPRAVIČENI (40%)</t>
  </si>
  <si>
    <t>primeri tramov (glej tudi grafični del in tipske detajle) in skladno s potrditvijo projektanta v okviru projektantskega nadzora</t>
  </si>
  <si>
    <t>Nabava, dostava in saditev avtohtonih grmovnic velikosti C5 z vsem delom in materialom  - Cornus alba 'Sibirica'</t>
  </si>
  <si>
    <t>Nabava, dostava in saditev avtohtonih grmovnic velikosti C7 z vsem delom in materialom  - Deutzia rosea</t>
  </si>
  <si>
    <t>Nabava, dostava in saditev avtohtonih grmovnic velikosti C5 z vsem delom in materialom  - Hidrangea paniculata 'Limelight'</t>
  </si>
  <si>
    <t>Nabava, dostava in saditev avtohtonih grmovnic velikosti C7 z vsem delom in materialom  - Kolkwitzia amabilis</t>
  </si>
  <si>
    <t>Nabava, dostava in saditev avtohtonih grmovnic velikosti C7 z vsem delom in materialom  - Philadelphus 'Girandole'</t>
  </si>
  <si>
    <t>Nabava, dostava in saditev avtohtonih grmovnic velikosti C3 z vsem delom in materialom  - Ribes nigrum 'Wellington'</t>
  </si>
  <si>
    <t>Vgrajevanje ustreznega materiala v plasteh po specifikaciji</t>
  </si>
  <si>
    <t>(20cm tamponski sloj / 15cm posteljica)</t>
  </si>
  <si>
    <t>komprimacija vgrajenih slojev (tamponski sloj 60MPa, posteljica 35MPa)</t>
  </si>
  <si>
    <t>z vgrajenim in izkopanim materialom (ocena cca 20% izkopanega materiala)</t>
  </si>
  <si>
    <t>Nabava, dobava in vgrajevanje drobnega lomljenca</t>
  </si>
  <si>
    <t>dimenzije od 0 do 8mm v debelini 5cm skupaj z uvaljanjem,</t>
  </si>
  <si>
    <t xml:space="preserve">Nabava, dostava in izvedba nosilnih nasipov za peščeno pot </t>
  </si>
  <si>
    <t>Dobava in vgraditev protiplevelne folije (med oba sloja)</t>
  </si>
  <si>
    <t xml:space="preserve">Nakladnaje, odvoz/transport odvečne izkopane zemljine </t>
  </si>
  <si>
    <t>na trajno deponijo do 5km ali skladno z zakonom ponovna uporaba</t>
  </si>
  <si>
    <t xml:space="preserve">Dobava in vgradnja zemlje tipa - substrat za  pokrovne grmovnice in grmovnice. Možnost ponovne uporabe izkopanega materiala. </t>
  </si>
  <si>
    <t>Nabava, dostava in nasutje za razširjeni prostor za razvoj korenin po sistemu Stockholm - strukturna zemlja. Nasutje sestavlja 90 % kamniti agregat, lomljenec 100-150 mm, 10 % humozna zemlja i. Kategorije z dodatkom komposta. Volumen nasutja znaša 12 m³ na drevesno sadiko. Možnost ponovne uporabe izkopanega materiala. Razširjen porostor se izvede le po potrebi le za drevored ob Mariborski cesti (po pregledu in uskladitvi s projektantskim nadzorom)</t>
  </si>
  <si>
    <t>Nabava, dostava in setev trate ob poteh z vsem delom in materialom</t>
  </si>
  <si>
    <t>Dobava in montaža obrobe iz impregniranih smrekovih lesenih okroglic sidrani  globini cca 60 cm. Premer okroglic je 12cm.</t>
  </si>
  <si>
    <t>Proj. Dokumentacija: PZR</t>
  </si>
  <si>
    <t>OPOMBA: Pogram sofinanciranja investicij projektov za izvedbo Zelene infrastrukture v občinah (EKP 2021-2027) pogojuje, da segment popisa zelene infrastrukture oz. NBS prvin (na naravi temelječih rešitev) doseže minimalno 60% celotne vrednosti ponudbene oz. predračunske vrednosti. Upravičeni stroški (60%) v predmetni tabeli, imajo navedeno le orientacijsko spodnjo mejo deleža z 60%.</t>
  </si>
  <si>
    <t>OPOMBA: Ves sadilni material mora biti zdrav in v ustreznem stanju ter primeren za presajanje.</t>
  </si>
  <si>
    <t>OPOMBA: Drevesa morajo imeti drevesne opore primerne velikosti drevesa (3 na drevo), ves sadilni material in enkratno zalivanje.</t>
  </si>
  <si>
    <t>OPOMBA: Sadike morajo imeti sadilni substrat, ves sadilni material in enkratno zalivanje.</t>
  </si>
  <si>
    <t>Pred pričetkom del je treba vse opise, mere, količine  in obdelave kontrolirati po zadnjeveljavnih načrtih, detajlih in opisih  ter preveriti dejanske izmere na terenu!!</t>
  </si>
  <si>
    <t>Pri delih upoštevati tudi: vse vertikalne in horizontalne prenose, prevoze in transporte; vsa zavarovanja okolice med izvedbo del; vsa pripravljalna in zaključna dela</t>
  </si>
  <si>
    <t>Izvajalec je dolžan pri sestavi ponudbe in izvajanju del upoštevati vse grafične in tekstualne dele  projekta, v primeru tiskarskih napak in neskladij v projektu je dolžan na to opozoriti projektanta pred oddajo ponudbe oz. izvedbo!</t>
  </si>
  <si>
    <t>Izvajalec je dolžan pri ponudbi upoštevati vse povezane stroške, ki so potrebni za tehnično pravilno izvedbo del, ki jih ponuja v izvedbo (kot npr. razni pritrdilni material, vezni, tesnilni material, podkonstrukcije  in podobno.</t>
  </si>
  <si>
    <t>OPOMBA: V primeru, da nekatere od rastlin niso dobavljive se obvezno obvesti projektanta krajinske arhitekture in se v dogovoru z izbranim izvajalcem zasaditev dogovori o izboru nadomestni vrst.</t>
  </si>
  <si>
    <t>OPOMBE:</t>
  </si>
  <si>
    <t>Izvajalec sadilnih in setvenih del je odgovoren za 2-letno investicijsko  vzdrževanje oziroma vzdrževanje do vraščenosti rastlin.</t>
  </si>
  <si>
    <t>Sadike morajo ustrezati standardu Evropskemu tehničnemu in kakovostnemu standardu za drevesnice (ENA).</t>
  </si>
  <si>
    <t>Pred vgradnjo sadik je potreben strokovni nadzor.</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</si>
  <si>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</si>
  <si>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RAVNANJE S SADIKAMI - ZAŠČITA 2: ko so rastline na gradbišču je treba preprečiti, da bi se poškodovale pri prevozu in premikanju, skladiščenju, vkopavanju v zasip in sajenju. Prav tako jih je treba zaščititi pred izsušitvijo, pregretjem in zmrzaljo.</t>
  </si>
  <si>
    <t>RAVNANJE S SADIKAMI - ZAŠČITA - ZASIP: glede na obseg zasaditve se predvidi čas oz. trajanje sadilnih del. Rastline se prestavijo v predhodno izkopane jarke ali se na območju vrtnarije izdelajo nadtalni zasipi! Pred zasipavanjem se koreninske grude OBVEZNO!! navlažijo. Korenine ali koreninske grude se z vseh strani prekrijejo z nasipom iz rahle zemlje, ki jo nato potlačimo in utrdimo, ter izdatno zalijemo. Sadike v loncih ustrezno zalijemo (5 litrov na lonec!!)</t>
  </si>
  <si>
    <t>Sadike se nabavijo po pogojih PZR in po terminskem planu. Če predpisanih sadik ni na voljo, mora izvajalec o spremembi obvestiti projektanta in šele z njegovim pisnim privoljenjem izvesti morebitno spremembo.</t>
  </si>
  <si>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Pred ponovnim razprostiranjem in dodajanjem snovi za izboljšanje je treba živico presejati in odstraniti kamenje in večje dele rastlin (večje od 5cm). Živica se ne sme mešati s tujki (npr. porušenim materialom, deli podrtih dreves, ...)</t>
  </si>
  <si>
    <t>V območju drevesnih korenin se dela izvajajo ročno.</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</si>
  <si>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</si>
  <si>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Navožena zemlja ne sme vsebovati semena plevelov ali delov korenin koreninskih plevelov: kostreba, srakonja, pesjak.</t>
  </si>
  <si>
    <t>Upoštevati je treba naravno posedanje in pri nasipih in zasipih sadilnih jam. Pričakovane posedke se upošteva pri dobavi zemlje.</t>
  </si>
  <si>
    <r>
      <t xml:space="preserve">V primeru nejasnosti veljajo navodila, kot jih določajo SIST </t>
    </r>
    <r>
      <rPr>
        <b/>
        <sz val="9"/>
        <color rgb="FF000000"/>
        <rFont val="Arial Narrow"/>
        <family val="2"/>
        <charset val="238"/>
      </rPr>
      <t>DIN: 18915/2019, 18916/2019, 18917/2019, 18918, 18919/2019, 18920</t>
    </r>
  </si>
  <si>
    <t>OPOMBA: Vsi elementi opreme morajo ustrezati standardu SIST EN 1176 in 1177; proizvajalec mora zagotoviti garancijo za obstojnost in dostopnost rezervnih delov za obnovo.</t>
  </si>
  <si>
    <t>Količki in vrv za privezovanje za drevesa Impregnirani, premer min 6 cm in dolžine 250 cm (3 količki na sadiko dreves srednje kakovosti), privezani z elestičnimi manšetami, vreče za zalivanje 40l, zaščitna PVC cev in zaščitni premaz za drevesne sadike</t>
  </si>
  <si>
    <t>DELEŽI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</si>
</sst>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0.00\ &quot;€&quot;"/>
    <numFmt numFmtId="166" formatCode="#,##0\ &quot;€&quot;"/>
    <numFmt numFmtId="167" formatCode="_-* #.##0\ _S_I_T_-;\-* #.##0\ _S_I_T_-;_-* &quot;-&quot;\ _S_I_T_-;_-@_-"/>
    <numFmt numFmtId="168" formatCode="[$-424]General"/>
  </numFmts>
  <fonts count="47" x14ac:knownFonts="1">
    <font>
      <sz val="10"/>
      <name val="Arial CE"/>
      <charset val="238"/>
    </font>
    <font>
      <sz val="11"/>
      <color theme="1"/>
      <name val="Calibri"/>
      <family val="2"/>
      <charset val="238"/>
      <scheme val="minor"/>
    </font>
    <font>
      <sz val="11"/>
      <color theme="1"/>
      <name val="Calibri"/>
      <family val="2"/>
      <charset val="238"/>
      <scheme val="minor"/>
    </font>
    <font>
      <sz val="10"/>
      <name val="Arial CE"/>
      <charset val="238"/>
    </font>
    <font>
      <b/>
      <sz val="10"/>
      <name val="Arial CE"/>
      <charset val="238"/>
    </font>
    <font>
      <sz val="11"/>
      <color rgb="FF000000"/>
      <name val="Calibri"/>
      <family val="2"/>
      <charset val="238"/>
    </font>
    <font>
      <sz val="10"/>
      <name val="Arial CE"/>
      <family val="2"/>
      <charset val="238"/>
    </font>
    <font>
      <sz val="10"/>
      <name val="Arial Narrow"/>
      <family val="2"/>
      <charset val="238"/>
    </font>
    <font>
      <sz val="12"/>
      <name val="Arial Narrow"/>
      <family val="2"/>
      <charset val="238"/>
    </font>
    <font>
      <sz val="11"/>
      <name val="Arial Narrow"/>
      <family val="2"/>
      <charset val="238"/>
    </font>
    <font>
      <b/>
      <sz val="12"/>
      <name val="Arial Narrow"/>
      <family val="2"/>
      <charset val="238"/>
    </font>
    <font>
      <b/>
      <sz val="10"/>
      <name val="Arial Narrow"/>
      <family val="2"/>
      <charset val="238"/>
    </font>
    <font>
      <sz val="9"/>
      <name val="Arial Narrow"/>
      <family val="2"/>
      <charset val="238"/>
    </font>
    <font>
      <b/>
      <sz val="11"/>
      <name val="Arial Narrow"/>
      <family val="2"/>
      <charset val="238"/>
    </font>
    <font>
      <sz val="11"/>
      <color indexed="8"/>
      <name val="Calibri"/>
      <family val="2"/>
      <charset val="1"/>
    </font>
    <font>
      <sz val="8"/>
      <name val="Arial"/>
      <family val="2"/>
      <charset val="238"/>
    </font>
    <font>
      <sz val="10"/>
      <color rgb="FFFF0000"/>
      <name val="Arial Narrow"/>
      <family val="2"/>
      <charset val="238"/>
    </font>
    <font>
      <sz val="10"/>
      <color rgb="FFC00000"/>
      <name val="Arial Narrow"/>
      <family val="2"/>
      <charset val="238"/>
    </font>
    <font>
      <sz val="8"/>
      <name val="Arial Narrow"/>
      <family val="2"/>
      <charset val="238"/>
    </font>
    <font>
      <sz val="16"/>
      <name val="Arial Narrow"/>
      <family val="2"/>
      <charset val="238"/>
    </font>
    <font>
      <b/>
      <sz val="16"/>
      <name val="Arial Narrow"/>
      <family val="2"/>
      <charset val="238"/>
    </font>
    <font>
      <sz val="9"/>
      <color rgb="FF000000"/>
      <name val="Arial Narrow"/>
      <family val="2"/>
      <charset val="238"/>
    </font>
    <font>
      <b/>
      <sz val="9"/>
      <name val="Arial Narrow"/>
      <family val="2"/>
      <charset val="238"/>
    </font>
    <font>
      <sz val="9"/>
      <color rgb="FFFF0000"/>
      <name val="Arial Narrow"/>
      <family val="2"/>
      <charset val="238"/>
    </font>
    <font>
      <sz val="9"/>
      <color theme="0"/>
      <name val="Arial Narrow"/>
      <family val="2"/>
      <charset val="238"/>
    </font>
    <font>
      <sz val="9"/>
      <color rgb="FFC00000"/>
      <name val="Arial Narrow"/>
      <family val="2"/>
      <charset val="238"/>
    </font>
    <font>
      <b/>
      <sz val="9"/>
      <color theme="1"/>
      <name val="Arial Narrow"/>
      <family val="2"/>
      <charset val="238"/>
    </font>
    <font>
      <sz val="9"/>
      <color theme="1"/>
      <name val="Arial Narrow"/>
      <family val="2"/>
      <charset val="238"/>
    </font>
    <font>
      <sz val="10"/>
      <color rgb="FF000000"/>
      <name val="Arial"/>
      <family val="2"/>
    </font>
    <font>
      <b/>
      <sz val="9"/>
      <color rgb="FF000000"/>
      <name val="Arial Narrow"/>
      <family val="2"/>
      <charset val="238"/>
    </font>
    <font>
      <sz val="11"/>
      <color rgb="FF000000"/>
      <name val="Calibri"/>
      <family val="2"/>
    </font>
    <font>
      <sz val="10"/>
      <color theme="6" tint="-0.499984740745262"/>
      <name val="Arial Narrow"/>
      <family val="2"/>
      <charset val="238"/>
    </font>
    <font>
      <b/>
      <sz val="9"/>
      <color theme="6" tint="-0.499984740745262"/>
      <name val="Arial Narrow"/>
      <family val="2"/>
      <charset val="238"/>
    </font>
    <font>
      <sz val="11"/>
      <color theme="6" tint="-0.499984740745262"/>
      <name val="Arial Narrow"/>
      <family val="2"/>
      <charset val="238"/>
    </font>
    <font>
      <b/>
      <sz val="11"/>
      <color theme="6" tint="-0.499984740745262"/>
      <name val="Arial Narrow"/>
      <family val="2"/>
      <charset val="238"/>
    </font>
    <font>
      <sz val="9"/>
      <color theme="6" tint="-0.499984740745262"/>
      <name val="Arial Narrow"/>
      <family val="2"/>
      <charset val="238"/>
    </font>
    <font>
      <sz val="10"/>
      <color theme="1" tint="0.34998626667073579"/>
      <name val="Arial Narrow"/>
      <family val="2"/>
      <charset val="238"/>
    </font>
    <font>
      <b/>
      <sz val="9"/>
      <color theme="1" tint="0.34998626667073579"/>
      <name val="Arial Narrow"/>
      <family val="2"/>
      <charset val="238"/>
    </font>
    <font>
      <sz val="11"/>
      <color theme="1" tint="0.34998626667073579"/>
      <name val="Arial Narrow"/>
      <family val="2"/>
      <charset val="238"/>
    </font>
    <font>
      <b/>
      <sz val="11"/>
      <color theme="1" tint="0.34998626667073579"/>
      <name val="Arial Narrow"/>
      <family val="2"/>
      <charset val="238"/>
    </font>
    <font>
      <sz val="9"/>
      <color theme="1" tint="0.34998626667073579"/>
      <name val="Arial Narrow"/>
      <family val="2"/>
      <charset val="238"/>
    </font>
    <font>
      <b/>
      <sz val="12"/>
      <color theme="1" tint="0.34998626667073579"/>
      <name val="Arial Narrow"/>
      <family val="2"/>
      <charset val="238"/>
    </font>
    <font>
      <sz val="8"/>
      <color theme="1" tint="0.34998626667073579"/>
      <name val="Arial Narrow"/>
      <family val="2"/>
      <charset val="238"/>
    </font>
    <font>
      <sz val="16"/>
      <color theme="1" tint="0.34998626667073579"/>
      <name val="Arial Narrow"/>
      <family val="2"/>
      <charset val="238"/>
    </font>
    <font>
      <b/>
      <sz val="12"/>
      <color theme="6" tint="-0.499984740745262"/>
      <name val="Arial Narrow"/>
      <family val="2"/>
      <charset val="238"/>
    </font>
    <font>
      <sz val="8"/>
      <color theme="6" tint="-0.499984740745262"/>
      <name val="Arial Narrow"/>
      <family val="2"/>
      <charset val="238"/>
    </font>
    <font>
      <sz val="16"/>
      <color theme="6" tint="-0.499984740745262"/>
      <name val="Arial Narrow"/>
      <family val="2"/>
      <charset val="238"/>
    </font>
  </fonts>
  <fills count="6">
    <fill>
      <patternFill patternType="none"/>
    </fill>
    <fill>
      <patternFill patternType="gray125"/>
    </fill>
    <fill>
      <patternFill patternType="solid">
        <fgColor rgb="FFBED8CD"/>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3" fillId="0" borderId="0"/>
    <xf numFmtId="0" fontId="14" fillId="0" borderId="0"/>
    <xf numFmtId="49" fontId="15" fillId="0" borderId="0">
      <alignment horizontal="justify" vertical="top" wrapText="1"/>
    </xf>
    <xf numFmtId="0" fontId="6" fillId="0" borderId="0"/>
    <xf numFmtId="0" fontId="2" fillId="0" borderId="0"/>
    <xf numFmtId="0" fontId="1" fillId="0" borderId="0"/>
    <xf numFmtId="168" fontId="28" fillId="0" borderId="0" applyBorder="0" applyProtection="0"/>
    <xf numFmtId="168" fontId="28" fillId="0" borderId="0" applyBorder="0" applyProtection="0"/>
    <xf numFmtId="168" fontId="28" fillId="0" borderId="0" applyBorder="0" applyProtection="0"/>
    <xf numFmtId="168" fontId="30" fillId="0" borderId="0" applyBorder="0" applyProtection="0"/>
    <xf numFmtId="168" fontId="28" fillId="0" borderId="0" applyBorder="0" applyProtection="0"/>
  </cellStyleXfs>
  <cellXfs count="280">
    <xf numFmtId="0" fontId="0" fillId="0" borderId="0" xfId="0"/>
    <xf numFmtId="165" fontId="0" fillId="0" borderId="0" xfId="0" applyNumberFormat="1"/>
    <xf numFmtId="166" fontId="0" fillId="0" borderId="0" xfId="0" applyNumberFormat="1"/>
    <xf numFmtId="166" fontId="4" fillId="0" borderId="0" xfId="0" applyNumberFormat="1" applyFont="1"/>
    <xf numFmtId="0" fontId="5" fillId="0" borderId="0" xfId="0" applyFont="1"/>
    <xf numFmtId="0" fontId="7" fillId="0" borderId="0" xfId="0" applyFont="1"/>
    <xf numFmtId="0" fontId="8" fillId="0" borderId="0" xfId="0" applyFont="1"/>
    <xf numFmtId="0" fontId="9" fillId="0" borderId="0" xfId="0" applyFont="1" applyAlignment="1">
      <alignment horizontal="center" vertical="center"/>
    </xf>
    <xf numFmtId="0" fontId="9" fillId="0" borderId="0" xfId="0" applyFont="1"/>
    <xf numFmtId="0" fontId="10" fillId="0" borderId="0" xfId="0" applyFont="1" applyAlignment="1">
      <alignment horizontal="center"/>
    </xf>
    <xf numFmtId="0" fontId="11" fillId="0" borderId="0" xfId="0" applyFont="1"/>
    <xf numFmtId="0" fontId="13" fillId="0" borderId="0" xfId="0" applyFont="1"/>
    <xf numFmtId="0" fontId="12" fillId="0" borderId="0" xfId="0" applyFont="1" applyAlignment="1">
      <alignment vertical="top"/>
    </xf>
    <xf numFmtId="165" fontId="12" fillId="0" borderId="0" xfId="0" applyNumberFormat="1" applyFont="1" applyAlignment="1">
      <alignment vertical="center" wrapText="1"/>
    </xf>
    <xf numFmtId="0" fontId="16" fillId="0" borderId="0" xfId="0" applyFont="1" applyAlignment="1">
      <alignment horizontal="center" vertical="center"/>
    </xf>
    <xf numFmtId="4" fontId="16" fillId="0" borderId="0" xfId="0" applyNumberFormat="1" applyFont="1" applyAlignment="1">
      <alignment horizontal="center" vertical="center"/>
    </xf>
    <xf numFmtId="0" fontId="7" fillId="0" borderId="0" xfId="0" applyFont="1" applyAlignment="1">
      <alignment horizontal="left" vertical="top" wrapText="1"/>
    </xf>
    <xf numFmtId="0" fontId="10" fillId="2" borderId="2" xfId="0" applyFont="1" applyFill="1" applyBorder="1" applyAlignment="1">
      <alignment horizontal="center"/>
    </xf>
    <xf numFmtId="0" fontId="18" fillId="0" borderId="0" xfId="0" applyFont="1" applyAlignment="1">
      <alignment vertical="top"/>
    </xf>
    <xf numFmtId="44" fontId="9" fillId="0" borderId="0" xfId="0" applyNumberFormat="1" applyFont="1"/>
    <xf numFmtId="2" fontId="10" fillId="0" borderId="0" xfId="0" applyNumberFormat="1" applyFont="1" applyAlignment="1">
      <alignment horizontal="center"/>
    </xf>
    <xf numFmtId="0" fontId="18" fillId="0" borderId="0" xfId="0" applyFont="1"/>
    <xf numFmtId="49" fontId="18" fillId="0" borderId="0" xfId="0" applyNumberFormat="1" applyFont="1" applyAlignment="1">
      <alignment horizontal="center" vertical="top"/>
    </xf>
    <xf numFmtId="0" fontId="10" fillId="3" borderId="0" xfId="0" applyFont="1" applyFill="1" applyAlignment="1">
      <alignment horizontal="center"/>
    </xf>
    <xf numFmtId="0" fontId="9" fillId="3" borderId="0" xfId="0" applyFont="1" applyFill="1" applyAlignment="1">
      <alignment horizontal="center" vertical="center"/>
    </xf>
    <xf numFmtId="164" fontId="7" fillId="0" borderId="0" xfId="0" applyNumberFormat="1" applyFont="1"/>
    <xf numFmtId="44" fontId="7" fillId="0" borderId="0" xfId="0" applyNumberFormat="1" applyFont="1"/>
    <xf numFmtId="0" fontId="7" fillId="3" borderId="0" xfId="0" applyFont="1" applyFill="1"/>
    <xf numFmtId="164" fontId="7" fillId="3" borderId="0" xfId="0" applyNumberFormat="1" applyFont="1" applyFill="1"/>
    <xf numFmtId="0" fontId="19" fillId="0" borderId="0" xfId="0" applyFont="1"/>
    <xf numFmtId="166" fontId="19" fillId="0" borderId="0" xfId="0" applyNumberFormat="1" applyFont="1"/>
    <xf numFmtId="165" fontId="19" fillId="0" borderId="0" xfId="0" applyNumberFormat="1" applyFont="1"/>
    <xf numFmtId="165" fontId="17" fillId="0" borderId="0" xfId="0" applyNumberFormat="1" applyFont="1"/>
    <xf numFmtId="0" fontId="17" fillId="0" borderId="0" xfId="0" applyFont="1"/>
    <xf numFmtId="165" fontId="7" fillId="0" borderId="0" xfId="0" applyNumberFormat="1" applyFont="1"/>
    <xf numFmtId="166" fontId="20" fillId="0" borderId="0" xfId="0" applyNumberFormat="1" applyFont="1"/>
    <xf numFmtId="2" fontId="7" fillId="0" borderId="0" xfId="0" applyNumberFormat="1" applyFont="1"/>
    <xf numFmtId="44" fontId="11" fillId="0" borderId="0" xfId="0" applyNumberFormat="1" applyFont="1"/>
    <xf numFmtId="0" fontId="16" fillId="0" borderId="0" xfId="0" applyFont="1"/>
    <xf numFmtId="0" fontId="12" fillId="0" borderId="0" xfId="0" applyFont="1" applyAlignment="1">
      <alignment vertical="center" wrapText="1"/>
    </xf>
    <xf numFmtId="0" fontId="21" fillId="0" borderId="0" xfId="0" applyFont="1" applyAlignment="1">
      <alignment vertical="center" wrapText="1"/>
    </xf>
    <xf numFmtId="164" fontId="9" fillId="0" borderId="0" xfId="0" applyNumberFormat="1" applyFont="1" applyAlignment="1">
      <alignment horizontal="center" vertical="center"/>
    </xf>
    <xf numFmtId="4" fontId="9" fillId="0" borderId="0" xfId="0" applyNumberFormat="1" applyFont="1" applyAlignment="1">
      <alignment horizontal="center" vertical="center"/>
    </xf>
    <xf numFmtId="0" fontId="19" fillId="0" borderId="0" xfId="0" applyFont="1" applyAlignment="1">
      <alignment horizontal="center" vertical="center"/>
    </xf>
    <xf numFmtId="0" fontId="12" fillId="0" borderId="0" xfId="0" applyFont="1"/>
    <xf numFmtId="0" fontId="22" fillId="0" borderId="0" xfId="0" applyFont="1"/>
    <xf numFmtId="0" fontId="22" fillId="0" borderId="0" xfId="0" applyFont="1" applyAlignment="1">
      <alignment horizontal="center" vertical="center"/>
    </xf>
    <xf numFmtId="4" fontId="22" fillId="0" borderId="0" xfId="0" applyNumberFormat="1" applyFont="1"/>
    <xf numFmtId="0" fontId="12" fillId="0" borderId="0" xfId="0" applyFont="1" applyAlignment="1">
      <alignment horizontal="center" vertical="center"/>
    </xf>
    <xf numFmtId="4" fontId="12" fillId="0" borderId="0" xfId="0" applyNumberFormat="1" applyFont="1"/>
    <xf numFmtId="0" fontId="22" fillId="2" borderId="2" xfId="0" applyFont="1" applyFill="1" applyBorder="1"/>
    <xf numFmtId="4" fontId="22" fillId="2" borderId="2" xfId="0" applyNumberFormat="1" applyFont="1" applyFill="1" applyBorder="1" applyAlignment="1">
      <alignment horizontal="center" vertical="center"/>
    </xf>
    <xf numFmtId="164" fontId="22" fillId="0" borderId="0" xfId="0" applyNumberFormat="1" applyFont="1"/>
    <xf numFmtId="164" fontId="12" fillId="0" borderId="0" xfId="0" applyNumberFormat="1" applyFont="1"/>
    <xf numFmtId="0" fontId="12" fillId="0" borderId="1" xfId="0" applyFont="1" applyBorder="1"/>
    <xf numFmtId="0" fontId="12" fillId="0" borderId="1" xfId="0" applyFont="1" applyBorder="1" applyAlignment="1">
      <alignment horizontal="center" vertical="center"/>
    </xf>
    <xf numFmtId="0" fontId="22" fillId="0" borderId="0" xfId="0" applyFont="1" applyAlignment="1">
      <alignment vertical="top"/>
    </xf>
    <xf numFmtId="44" fontId="22" fillId="0" borderId="0" xfId="0" applyNumberFormat="1" applyFont="1"/>
    <xf numFmtId="0" fontId="12" fillId="3" borderId="0" xfId="0" applyFont="1" applyFill="1"/>
    <xf numFmtId="44" fontId="12" fillId="0" borderId="0" xfId="0" applyNumberFormat="1" applyFont="1"/>
    <xf numFmtId="164" fontId="12" fillId="3" borderId="0" xfId="0" applyNumberFormat="1" applyFont="1" applyFill="1"/>
    <xf numFmtId="0" fontId="12" fillId="0" borderId="0" xfId="0" applyFont="1" applyAlignment="1">
      <alignment wrapText="1"/>
    </xf>
    <xf numFmtId="164" fontId="22" fillId="3" borderId="0" xfId="0" applyNumberFormat="1" applyFont="1" applyFill="1"/>
    <xf numFmtId="44" fontId="22" fillId="2" borderId="2" xfId="0" applyNumberFormat="1" applyFont="1" applyFill="1" applyBorder="1" applyAlignment="1">
      <alignment horizontal="left" vertical="top" wrapText="1"/>
    </xf>
    <xf numFmtId="44" fontId="12" fillId="0" borderId="0" xfId="0" applyNumberFormat="1" applyFont="1" applyAlignment="1">
      <alignment horizontal="right"/>
    </xf>
    <xf numFmtId="0" fontId="12" fillId="2" borderId="3" xfId="0" applyFont="1" applyFill="1" applyBorder="1" applyAlignment="1">
      <alignment horizontal="center" vertical="center"/>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center"/>
    </xf>
    <xf numFmtId="44" fontId="12" fillId="2" borderId="3" xfId="0" applyNumberFormat="1" applyFont="1" applyFill="1" applyBorder="1" applyAlignment="1">
      <alignment horizontal="center" vertical="center"/>
    </xf>
    <xf numFmtId="0" fontId="12" fillId="0" borderId="0" xfId="0" applyFont="1" applyAlignment="1">
      <alignment vertical="center"/>
    </xf>
    <xf numFmtId="0" fontId="12" fillId="0" borderId="0" xfId="0" applyFont="1" applyAlignment="1">
      <alignment horizontal="left" vertical="top" wrapText="1"/>
    </xf>
    <xf numFmtId="0" fontId="12" fillId="3" borderId="0" xfId="0" applyFont="1" applyFill="1" applyAlignment="1">
      <alignment horizontal="center" vertical="center"/>
    </xf>
    <xf numFmtId="0" fontId="12" fillId="2" borderId="2" xfId="0" applyFont="1" applyFill="1" applyBorder="1" applyAlignment="1">
      <alignment horizontal="center" vertical="top" wrapText="1"/>
    </xf>
    <xf numFmtId="44" fontId="12" fillId="2" borderId="2" xfId="0" applyNumberFormat="1" applyFont="1" applyFill="1" applyBorder="1" applyAlignment="1">
      <alignment horizontal="center" vertical="top" wrapText="1"/>
    </xf>
    <xf numFmtId="44" fontId="12" fillId="3" borderId="0" xfId="0" applyNumberFormat="1" applyFont="1" applyFill="1"/>
    <xf numFmtId="0" fontId="22" fillId="2" borderId="2" xfId="0" applyFont="1" applyFill="1" applyBorder="1" applyAlignment="1">
      <alignment horizontal="left" vertical="top" wrapText="1"/>
    </xf>
    <xf numFmtId="0" fontId="12" fillId="0" borderId="0" xfId="0" quotePrefix="1" applyFont="1" applyAlignment="1">
      <alignment vertical="top"/>
    </xf>
    <xf numFmtId="44" fontId="22" fillId="3" borderId="0" xfId="0" applyNumberFormat="1" applyFont="1" applyFill="1"/>
    <xf numFmtId="0" fontId="22" fillId="3" borderId="0" xfId="0" applyFont="1" applyFill="1"/>
    <xf numFmtId="0" fontId="12" fillId="3" borderId="0" xfId="0" applyFont="1" applyFill="1" applyAlignment="1">
      <alignment vertical="top" wrapText="1"/>
    </xf>
    <xf numFmtId="0" fontId="23" fillId="0" borderId="0" xfId="0" applyFont="1"/>
    <xf numFmtId="0" fontId="12" fillId="3" borderId="0" xfId="0" applyFont="1" applyFill="1" applyAlignment="1">
      <alignment wrapText="1"/>
    </xf>
    <xf numFmtId="0" fontId="12" fillId="0" borderId="1" xfId="0" applyFont="1" applyBorder="1" applyAlignment="1">
      <alignment vertical="top"/>
    </xf>
    <xf numFmtId="0" fontId="12" fillId="3" borderId="1" xfId="0" applyFont="1" applyFill="1" applyBorder="1"/>
    <xf numFmtId="164" fontId="12" fillId="3" borderId="1" xfId="0" applyNumberFormat="1" applyFont="1" applyFill="1" applyBorder="1"/>
    <xf numFmtId="44" fontId="12" fillId="0" borderId="1" xfId="0" applyNumberFormat="1" applyFont="1" applyBorder="1"/>
    <xf numFmtId="2" fontId="12" fillId="0" borderId="0" xfId="0" applyNumberFormat="1" applyFont="1"/>
    <xf numFmtId="0" fontId="12" fillId="2" borderId="3" xfId="0" applyFont="1" applyFill="1" applyBorder="1" applyAlignment="1">
      <alignment horizontal="center" vertical="top"/>
    </xf>
    <xf numFmtId="2" fontId="12" fillId="2" borderId="3" xfId="0" applyNumberFormat="1" applyFont="1" applyFill="1" applyBorder="1" applyAlignment="1">
      <alignment horizontal="center" vertical="center"/>
    </xf>
    <xf numFmtId="2" fontId="12" fillId="0" borderId="0" xfId="0" applyNumberFormat="1" applyFont="1" applyAlignment="1">
      <alignment horizontal="center" vertical="center"/>
    </xf>
    <xf numFmtId="0" fontId="22" fillId="2" borderId="2" xfId="0" applyFont="1" applyFill="1" applyBorder="1" applyAlignment="1">
      <alignment vertical="top"/>
    </xf>
    <xf numFmtId="2" fontId="12" fillId="2" borderId="2" xfId="0" applyNumberFormat="1" applyFont="1" applyFill="1" applyBorder="1" applyAlignment="1">
      <alignment horizontal="center" vertical="center"/>
    </xf>
    <xf numFmtId="4" fontId="12" fillId="2" borderId="2" xfId="0" applyNumberFormat="1" applyFont="1" applyFill="1" applyBorder="1" applyAlignment="1">
      <alignment horizontal="center" vertical="center"/>
    </xf>
    <xf numFmtId="2" fontId="12" fillId="0" borderId="0" xfId="0" quotePrefix="1" applyNumberFormat="1" applyFont="1"/>
    <xf numFmtId="2" fontId="24" fillId="0" borderId="0" xfId="0" applyNumberFormat="1" applyFont="1"/>
    <xf numFmtId="2" fontId="12" fillId="0" borderId="1" xfId="0" applyNumberFormat="1" applyFont="1" applyBorder="1"/>
    <xf numFmtId="164" fontId="12" fillId="0" borderId="1" xfId="0" applyNumberFormat="1" applyFont="1" applyBorder="1"/>
    <xf numFmtId="49" fontId="12" fillId="0" borderId="0" xfId="0" applyNumberFormat="1" applyFont="1" applyAlignment="1">
      <alignment vertical="top"/>
    </xf>
    <xf numFmtId="2" fontId="12" fillId="0" borderId="0" xfId="0" applyNumberFormat="1" applyFont="1" applyAlignment="1">
      <alignment wrapText="1"/>
    </xf>
    <xf numFmtId="49" fontId="12" fillId="0" borderId="0" xfId="0" applyNumberFormat="1" applyFont="1" applyAlignment="1">
      <alignment horizontal="center" vertical="top"/>
    </xf>
    <xf numFmtId="49" fontId="12" fillId="0" borderId="1" xfId="0" applyNumberFormat="1" applyFont="1" applyBorder="1" applyAlignment="1">
      <alignment vertical="top"/>
    </xf>
    <xf numFmtId="0" fontId="12" fillId="3" borderId="0" xfId="0" applyFont="1" applyFill="1" applyAlignment="1">
      <alignment horizontal="center" vertical="top"/>
    </xf>
    <xf numFmtId="0" fontId="23" fillId="0" borderId="0" xfId="0" applyFont="1" applyAlignment="1">
      <alignment horizontal="center" vertical="top"/>
    </xf>
    <xf numFmtId="0" fontId="23" fillId="0" borderId="0" xfId="0" applyFont="1" applyAlignment="1">
      <alignment vertical="top" wrapText="1"/>
    </xf>
    <xf numFmtId="167" fontId="12" fillId="0" borderId="0" xfId="0" applyNumberFormat="1" applyFont="1" applyAlignment="1">
      <alignment horizontal="left"/>
    </xf>
    <xf numFmtId="0" fontId="25" fillId="3" borderId="0" xfId="0" applyFont="1" applyFill="1"/>
    <xf numFmtId="164" fontId="25" fillId="3" borderId="0" xfId="0" applyNumberFormat="1" applyFont="1" applyFill="1"/>
    <xf numFmtId="4" fontId="12" fillId="0" borderId="0" xfId="0" applyNumberFormat="1" applyFont="1" applyAlignment="1">
      <alignment horizontal="center" vertical="center"/>
    </xf>
    <xf numFmtId="0" fontId="22" fillId="2" borderId="2" xfId="0" applyFont="1" applyFill="1" applyBorder="1" applyAlignment="1">
      <alignment vertical="center"/>
    </xf>
    <xf numFmtId="0" fontId="12" fillId="2" borderId="2" xfId="0" applyFont="1" applyFill="1" applyBorder="1" applyAlignment="1">
      <alignment horizontal="center" vertical="center"/>
    </xf>
    <xf numFmtId="0" fontId="22" fillId="2" borderId="2" xfId="0" applyFont="1" applyFill="1" applyBorder="1" applyAlignment="1">
      <alignment horizontal="right" vertical="top" wrapText="1"/>
    </xf>
    <xf numFmtId="0" fontId="23" fillId="0" borderId="0" xfId="0" applyFont="1" applyAlignment="1">
      <alignment horizontal="center" vertical="center"/>
    </xf>
    <xf numFmtId="4" fontId="23" fillId="0" borderId="0" xfId="0" applyNumberFormat="1" applyFont="1" applyAlignment="1">
      <alignment horizontal="center" vertical="center"/>
    </xf>
    <xf numFmtId="0" fontId="26" fillId="2" borderId="2" xfId="0" applyFont="1" applyFill="1" applyBorder="1" applyAlignment="1">
      <alignment horizontal="center" vertical="center"/>
    </xf>
    <xf numFmtId="4" fontId="26" fillId="2" borderId="2" xfId="0" applyNumberFormat="1" applyFont="1" applyFill="1" applyBorder="1" applyAlignment="1">
      <alignment horizontal="center" vertical="center"/>
    </xf>
    <xf numFmtId="49" fontId="22" fillId="0" borderId="0" xfId="0" applyNumberFormat="1" applyFont="1" applyAlignment="1">
      <alignment horizontal="center" vertical="top"/>
    </xf>
    <xf numFmtId="0" fontId="27" fillId="0" borderId="0" xfId="0" applyFont="1" applyAlignment="1">
      <alignment horizontal="center" vertical="center"/>
    </xf>
    <xf numFmtId="4" fontId="27" fillId="0" borderId="0" xfId="0" applyNumberFormat="1" applyFont="1" applyAlignment="1">
      <alignment horizontal="center" vertical="center"/>
    </xf>
    <xf numFmtId="0" fontId="22" fillId="0" borderId="0" xfId="0" applyFont="1" applyAlignment="1">
      <alignment horizontal="left" vertical="top" wrapText="1"/>
    </xf>
    <xf numFmtId="4" fontId="22" fillId="2" borderId="2" xfId="0" applyNumberFormat="1" applyFont="1" applyFill="1" applyBorder="1" applyAlignment="1">
      <alignment horizontal="right" vertical="top" wrapText="1"/>
    </xf>
    <xf numFmtId="0" fontId="10" fillId="2" borderId="2" xfId="0" applyFont="1" applyFill="1" applyBorder="1" applyAlignment="1">
      <alignment horizontal="left"/>
    </xf>
    <xf numFmtId="0" fontId="22" fillId="0" borderId="0" xfId="0" applyFont="1" applyAlignment="1">
      <alignment vertical="center" wrapText="1"/>
    </xf>
    <xf numFmtId="44" fontId="22" fillId="2" borderId="2" xfId="0" applyNumberFormat="1" applyFont="1" applyFill="1" applyBorder="1" applyAlignment="1">
      <alignment horizontal="center" vertical="center"/>
    </xf>
    <xf numFmtId="10" fontId="22" fillId="2" borderId="2" xfId="0" applyNumberFormat="1" applyFont="1" applyFill="1" applyBorder="1" applyAlignment="1">
      <alignment horizontal="center" vertical="center"/>
    </xf>
    <xf numFmtId="44" fontId="12" fillId="2" borderId="2" xfId="0" applyNumberFormat="1" applyFont="1" applyFill="1" applyBorder="1" applyAlignment="1">
      <alignment horizontal="left" vertical="center" wrapText="1"/>
    </xf>
    <xf numFmtId="0" fontId="31" fillId="4" borderId="0" xfId="0" applyFont="1" applyFill="1"/>
    <xf numFmtId="4" fontId="32" fillId="2" borderId="2" xfId="0" applyNumberFormat="1" applyFont="1" applyFill="1" applyBorder="1" applyAlignment="1">
      <alignment horizontal="center" vertical="center"/>
    </xf>
    <xf numFmtId="0" fontId="33" fillId="4" borderId="0" xfId="0" applyFont="1" applyFill="1"/>
    <xf numFmtId="0" fontId="34" fillId="4" borderId="0" xfId="0" applyFont="1" applyFill="1"/>
    <xf numFmtId="0" fontId="36" fillId="5" borderId="0" xfId="0" applyFont="1" applyFill="1"/>
    <xf numFmtId="4" fontId="37" fillId="2" borderId="2" xfId="0" applyNumberFormat="1" applyFont="1" applyFill="1" applyBorder="1" applyAlignment="1">
      <alignment horizontal="center" vertical="center"/>
    </xf>
    <xf numFmtId="0" fontId="38" fillId="5" borderId="0" xfId="0" applyFont="1" applyFill="1"/>
    <xf numFmtId="0" fontId="39" fillId="5" borderId="0" xfId="0" applyFont="1" applyFill="1"/>
    <xf numFmtId="44" fontId="40" fillId="5" borderId="0" xfId="0" applyNumberFormat="1" applyFont="1" applyFill="1"/>
    <xf numFmtId="44" fontId="40" fillId="2" borderId="3" xfId="0" applyNumberFormat="1" applyFont="1" applyFill="1" applyBorder="1" applyAlignment="1">
      <alignment horizontal="center" vertical="center"/>
    </xf>
    <xf numFmtId="0" fontId="41" fillId="2" borderId="2" xfId="0" applyFont="1" applyFill="1" applyBorder="1" applyAlignment="1">
      <alignment horizontal="center"/>
    </xf>
    <xf numFmtId="165" fontId="40" fillId="5" borderId="0" xfId="0" applyNumberFormat="1" applyFont="1" applyFill="1" applyAlignment="1">
      <alignment vertical="center" wrapText="1"/>
    </xf>
    <xf numFmtId="10" fontId="37" fillId="2" borderId="4" xfId="0" applyNumberFormat="1" applyFont="1" applyFill="1" applyBorder="1" applyAlignment="1">
      <alignment horizontal="center" vertical="center"/>
    </xf>
    <xf numFmtId="0" fontId="42" fillId="5" borderId="0" xfId="0" applyFont="1" applyFill="1"/>
    <xf numFmtId="0" fontId="43" fillId="5" borderId="0" xfId="0" applyFont="1" applyFill="1"/>
    <xf numFmtId="0" fontId="44" fillId="2" borderId="2" xfId="0" applyFont="1" applyFill="1" applyBorder="1" applyAlignment="1">
      <alignment horizontal="center"/>
    </xf>
    <xf numFmtId="165" fontId="35" fillId="4" borderId="0" xfId="0" applyNumberFormat="1" applyFont="1" applyFill="1" applyAlignment="1">
      <alignment vertical="center" wrapText="1"/>
    </xf>
    <xf numFmtId="165" fontId="32" fillId="2" borderId="2" xfId="0" applyNumberFormat="1" applyFont="1" applyFill="1" applyBorder="1" applyAlignment="1">
      <alignment horizontal="center" vertical="center"/>
    </xf>
    <xf numFmtId="10" fontId="32" fillId="2" borderId="2" xfId="0" applyNumberFormat="1" applyFont="1" applyFill="1" applyBorder="1" applyAlignment="1">
      <alignment horizontal="center" vertical="center"/>
    </xf>
    <xf numFmtId="0" fontId="45" fillId="4" borderId="0" xfId="0" applyFont="1" applyFill="1"/>
    <xf numFmtId="165" fontId="45" fillId="4" borderId="0" xfId="0" applyNumberFormat="1" applyFont="1" applyFill="1"/>
    <xf numFmtId="0" fontId="46" fillId="4" borderId="0" xfId="0" applyFont="1" applyFill="1"/>
    <xf numFmtId="44" fontId="35" fillId="4" borderId="0" xfId="0" applyNumberFormat="1" applyFont="1" applyFill="1"/>
    <xf numFmtId="44" fontId="32" fillId="4" borderId="2" xfId="0" applyNumberFormat="1" applyFont="1" applyFill="1" applyBorder="1" applyAlignment="1">
      <alignment horizontal="left" vertical="top" wrapText="1"/>
    </xf>
    <xf numFmtId="44" fontId="35" fillId="4" borderId="0" xfId="0" applyNumberFormat="1" applyFont="1" applyFill="1" applyAlignment="1">
      <alignment horizontal="right"/>
    </xf>
    <xf numFmtId="44" fontId="35" fillId="2" borderId="3" xfId="0" applyNumberFormat="1" applyFont="1" applyFill="1" applyBorder="1" applyAlignment="1">
      <alignment horizontal="center" vertical="center"/>
    </xf>
    <xf numFmtId="44" fontId="35" fillId="2" borderId="2" xfId="0" applyNumberFormat="1" applyFont="1" applyFill="1" applyBorder="1" applyAlignment="1">
      <alignment horizontal="center" vertical="top" wrapText="1"/>
    </xf>
    <xf numFmtId="0" fontId="32" fillId="2" borderId="2" xfId="0" applyFont="1" applyFill="1" applyBorder="1" applyAlignment="1">
      <alignment horizontal="right" vertical="top" wrapText="1"/>
    </xf>
    <xf numFmtId="44" fontId="32" fillId="2" borderId="2" xfId="0" applyNumberFormat="1" applyFont="1" applyFill="1" applyBorder="1" applyAlignment="1">
      <alignment horizontal="left" vertical="top" wrapText="1"/>
    </xf>
    <xf numFmtId="44" fontId="32" fillId="4" borderId="0" xfId="0" applyNumberFormat="1" applyFont="1" applyFill="1"/>
    <xf numFmtId="44" fontId="35" fillId="4" borderId="1" xfId="0" applyNumberFormat="1" applyFont="1" applyFill="1" applyBorder="1"/>
    <xf numFmtId="0" fontId="12" fillId="0" borderId="0" xfId="0" applyFont="1" applyAlignment="1">
      <alignment horizontal="left"/>
    </xf>
    <xf numFmtId="0" fontId="12" fillId="0" borderId="0" xfId="0" applyFont="1" applyAlignment="1">
      <alignment horizontal="left" vertical="top"/>
    </xf>
    <xf numFmtId="0" fontId="10" fillId="2" borderId="2" xfId="0" applyFont="1" applyFill="1" applyBorder="1" applyAlignment="1">
      <alignment horizontal="center"/>
    </xf>
    <xf numFmtId="168" fontId="29" fillId="0" borderId="0" xfId="11" applyFont="1" applyAlignment="1">
      <alignment horizontal="left" vertical="top" wrapText="1"/>
    </xf>
    <xf numFmtId="49" fontId="22" fillId="0" borderId="0" xfId="9" applyNumberFormat="1" applyFont="1" applyAlignment="1">
      <alignment vertical="top" wrapText="1"/>
    </xf>
    <xf numFmtId="49" fontId="29" fillId="0" borderId="0" xfId="8" applyNumberFormat="1" applyFont="1" applyAlignment="1">
      <alignment horizontal="left" vertical="top" wrapText="1"/>
    </xf>
    <xf numFmtId="49" fontId="29" fillId="0" borderId="0" xfId="9" applyNumberFormat="1" applyFont="1" applyAlignment="1">
      <alignment vertical="top" wrapText="1"/>
    </xf>
    <xf numFmtId="165" fontId="22" fillId="2" borderId="2" xfId="0" applyNumberFormat="1" applyFont="1" applyFill="1" applyBorder="1" applyAlignment="1">
      <alignment horizontal="right" vertical="center"/>
    </xf>
    <xf numFmtId="165" fontId="32" fillId="2" borderId="2" xfId="0" applyNumberFormat="1" applyFont="1" applyFill="1" applyBorder="1" applyAlignment="1">
      <alignment horizontal="right" vertical="center"/>
    </xf>
    <xf numFmtId="165" fontId="37" fillId="2" borderId="4" xfId="0" applyNumberFormat="1" applyFont="1" applyFill="1" applyBorder="1" applyAlignment="1">
      <alignment horizontal="right" vertical="center"/>
    </xf>
    <xf numFmtId="165" fontId="40" fillId="5" borderId="0" xfId="0" applyNumberFormat="1" applyFont="1" applyFill="1"/>
    <xf numFmtId="165" fontId="40" fillId="5" borderId="0" xfId="0" applyNumberFormat="1" applyFont="1" applyFill="1" applyAlignment="1">
      <alignment horizontal="right"/>
    </xf>
    <xf numFmtId="165" fontId="37" fillId="5" borderId="2" xfId="0" applyNumberFormat="1" applyFont="1" applyFill="1" applyBorder="1" applyAlignment="1">
      <alignment horizontal="right" vertical="top" wrapText="1"/>
    </xf>
    <xf numFmtId="165" fontId="40" fillId="2" borderId="2" xfId="0" applyNumberFormat="1" applyFont="1" applyFill="1" applyBorder="1" applyAlignment="1">
      <alignment horizontal="center" vertical="top" wrapText="1"/>
    </xf>
    <xf numFmtId="165" fontId="37" fillId="2" borderId="2" xfId="0" applyNumberFormat="1" applyFont="1" applyFill="1" applyBorder="1" applyAlignment="1">
      <alignment horizontal="right" vertical="top" wrapText="1"/>
    </xf>
    <xf numFmtId="165" fontId="37" fillId="5" borderId="0" xfId="0" applyNumberFormat="1" applyFont="1" applyFill="1"/>
    <xf numFmtId="165" fontId="40" fillId="5" borderId="1" xfId="0" applyNumberFormat="1" applyFont="1" applyFill="1" applyBorder="1"/>
    <xf numFmtId="165" fontId="37" fillId="2" borderId="2" xfId="0" applyNumberFormat="1" applyFont="1" applyFill="1" applyBorder="1" applyAlignment="1">
      <alignment horizontal="left" vertical="top" wrapText="1"/>
    </xf>
    <xf numFmtId="165" fontId="36" fillId="5" borderId="0" xfId="0" applyNumberFormat="1" applyFont="1" applyFill="1"/>
    <xf numFmtId="165" fontId="37" fillId="2" borderId="2" xfId="0" applyNumberFormat="1" applyFont="1" applyFill="1" applyBorder="1" applyAlignment="1">
      <alignment horizontal="center" vertical="center"/>
    </xf>
    <xf numFmtId="165" fontId="38" fillId="5" borderId="0" xfId="0" applyNumberFormat="1" applyFont="1" applyFill="1"/>
    <xf numFmtId="165" fontId="39" fillId="5" borderId="0" xfId="0" applyNumberFormat="1" applyFont="1" applyFill="1"/>
    <xf numFmtId="165" fontId="40" fillId="2" borderId="3" xfId="0" applyNumberFormat="1" applyFont="1" applyFill="1" applyBorder="1" applyAlignment="1">
      <alignment horizontal="center" vertical="center"/>
    </xf>
    <xf numFmtId="165" fontId="36" fillId="5" borderId="0" xfId="0" applyNumberFormat="1" applyFont="1" applyFill="1" applyAlignment="1">
      <alignment horizontal="right"/>
    </xf>
    <xf numFmtId="165" fontId="38" fillId="5" borderId="0" xfId="0" applyNumberFormat="1" applyFont="1" applyFill="1" applyAlignment="1">
      <alignment horizontal="right"/>
    </xf>
    <xf numFmtId="165" fontId="39" fillId="5" borderId="0" xfId="0" applyNumberFormat="1" applyFont="1" applyFill="1" applyAlignment="1">
      <alignment horizontal="right"/>
    </xf>
    <xf numFmtId="165" fontId="40" fillId="2" borderId="2" xfId="0" applyNumberFormat="1" applyFont="1" applyFill="1" applyBorder="1" applyAlignment="1">
      <alignment horizontal="right" vertical="center" wrapText="1"/>
    </xf>
    <xf numFmtId="165" fontId="40" fillId="2" borderId="3" xfId="0" applyNumberFormat="1" applyFont="1" applyFill="1" applyBorder="1" applyAlignment="1">
      <alignment horizontal="right" vertical="center"/>
    </xf>
    <xf numFmtId="165" fontId="40" fillId="2" borderId="2" xfId="0" applyNumberFormat="1" applyFont="1" applyFill="1" applyBorder="1" applyAlignment="1">
      <alignment horizontal="right" vertical="center"/>
    </xf>
    <xf numFmtId="165" fontId="37" fillId="5" borderId="0" xfId="0" applyNumberFormat="1" applyFont="1" applyFill="1" applyAlignment="1">
      <alignment horizontal="right"/>
    </xf>
    <xf numFmtId="165" fontId="40" fillId="5" borderId="1" xfId="0" applyNumberFormat="1" applyFont="1" applyFill="1" applyBorder="1" applyAlignment="1">
      <alignment horizontal="right"/>
    </xf>
    <xf numFmtId="165" fontId="31" fillId="4" borderId="0" xfId="0" applyNumberFormat="1" applyFont="1" applyFill="1"/>
    <xf numFmtId="165" fontId="33" fillId="4" borderId="0" xfId="0" applyNumberFormat="1" applyFont="1" applyFill="1"/>
    <xf numFmtId="165" fontId="34" fillId="4" borderId="0" xfId="0" applyNumberFormat="1" applyFont="1" applyFill="1"/>
    <xf numFmtId="165" fontId="35" fillId="4" borderId="0" xfId="0" applyNumberFormat="1" applyFont="1" applyFill="1"/>
    <xf numFmtId="165" fontId="35" fillId="4" borderId="0" xfId="0" applyNumberFormat="1" applyFont="1" applyFill="1" applyAlignment="1">
      <alignment horizontal="right"/>
    </xf>
    <xf numFmtId="165" fontId="35" fillId="2" borderId="3" xfId="0" applyNumberFormat="1" applyFont="1" applyFill="1" applyBorder="1" applyAlignment="1">
      <alignment horizontal="center" vertical="center"/>
    </xf>
    <xf numFmtId="165" fontId="35" fillId="4" borderId="1" xfId="0" applyNumberFormat="1" applyFont="1" applyFill="1" applyBorder="1"/>
    <xf numFmtId="165" fontId="35" fillId="2" borderId="2" xfId="0" applyNumberFormat="1" applyFont="1" applyFill="1" applyBorder="1" applyAlignment="1">
      <alignment horizontal="right" vertical="center" wrapText="1"/>
    </xf>
    <xf numFmtId="165" fontId="35" fillId="2" borderId="3" xfId="0" applyNumberFormat="1" applyFont="1" applyFill="1" applyBorder="1" applyAlignment="1">
      <alignment horizontal="right" vertical="center"/>
    </xf>
    <xf numFmtId="165" fontId="35" fillId="2" borderId="2" xfId="0" applyNumberFormat="1" applyFont="1" applyFill="1" applyBorder="1" applyAlignment="1">
      <alignment horizontal="right" vertical="center"/>
    </xf>
    <xf numFmtId="165" fontId="32" fillId="4" borderId="0" xfId="0" applyNumberFormat="1" applyFont="1" applyFill="1" applyAlignment="1">
      <alignment horizontal="right"/>
    </xf>
    <xf numFmtId="165" fontId="35" fillId="4" borderId="1" xfId="0" applyNumberFormat="1" applyFont="1" applyFill="1" applyBorder="1" applyAlignment="1">
      <alignment horizontal="right"/>
    </xf>
    <xf numFmtId="165" fontId="32" fillId="2" borderId="2" xfId="0" applyNumberFormat="1" applyFont="1" applyFill="1" applyBorder="1" applyAlignment="1">
      <alignment vertical="center"/>
    </xf>
    <xf numFmtId="165" fontId="10" fillId="2" borderId="2" xfId="0" applyNumberFormat="1" applyFont="1" applyFill="1" applyBorder="1" applyAlignment="1">
      <alignment horizontal="center"/>
    </xf>
    <xf numFmtId="165" fontId="9" fillId="0" borderId="0" xfId="0" applyNumberFormat="1" applyFont="1"/>
    <xf numFmtId="165" fontId="22" fillId="0" borderId="0" xfId="0" applyNumberFormat="1" applyFont="1"/>
    <xf numFmtId="165" fontId="12" fillId="0" borderId="0" xfId="0" applyNumberFormat="1" applyFont="1"/>
    <xf numFmtId="165" fontId="12" fillId="0" borderId="0" xfId="0" applyNumberFormat="1" applyFont="1" applyAlignment="1">
      <alignment horizontal="right"/>
    </xf>
    <xf numFmtId="165" fontId="12" fillId="2" borderId="2" xfId="0" applyNumberFormat="1" applyFont="1" applyFill="1" applyBorder="1" applyAlignment="1">
      <alignment horizontal="right" vertical="center" wrapText="1"/>
    </xf>
    <xf numFmtId="165" fontId="12" fillId="2" borderId="3" xfId="0" applyNumberFormat="1" applyFont="1" applyFill="1" applyBorder="1" applyAlignment="1">
      <alignment horizontal="center" vertical="center"/>
    </xf>
    <xf numFmtId="165" fontId="12" fillId="2" borderId="2" xfId="0" applyNumberFormat="1" applyFont="1" applyFill="1" applyBorder="1" applyAlignment="1">
      <alignment horizontal="center" vertical="center"/>
    </xf>
    <xf numFmtId="165" fontId="22" fillId="2" borderId="2" xfId="0" applyNumberFormat="1" applyFont="1" applyFill="1" applyBorder="1" applyAlignment="1">
      <alignment horizontal="right" vertical="top" wrapText="1"/>
    </xf>
    <xf numFmtId="165" fontId="12" fillId="0" borderId="1" xfId="0" applyNumberFormat="1" applyFont="1" applyBorder="1"/>
    <xf numFmtId="165" fontId="9" fillId="0" borderId="0" xfId="0" applyNumberFormat="1" applyFont="1" applyAlignment="1">
      <alignment horizontal="center" vertical="center"/>
    </xf>
    <xf numFmtId="165" fontId="22" fillId="0" borderId="0" xfId="0" applyNumberFormat="1" applyFont="1" applyAlignment="1">
      <alignment horizontal="center" vertical="center"/>
    </xf>
    <xf numFmtId="165" fontId="32" fillId="4" borderId="0" xfId="0" applyNumberFormat="1" applyFont="1" applyFill="1" applyAlignment="1">
      <alignment horizontal="center" vertical="center"/>
    </xf>
    <xf numFmtId="165" fontId="37" fillId="5" borderId="0" xfId="0" applyNumberFormat="1" applyFont="1" applyFill="1" applyAlignment="1">
      <alignment horizontal="center" vertical="center"/>
    </xf>
    <xf numFmtId="165" fontId="12" fillId="3" borderId="0" xfId="0" applyNumberFormat="1" applyFont="1" applyFill="1"/>
    <xf numFmtId="165" fontId="25" fillId="3" borderId="0" xfId="0" applyNumberFormat="1" applyFont="1" applyFill="1"/>
    <xf numFmtId="165" fontId="32" fillId="2" borderId="2" xfId="0" applyNumberFormat="1" applyFont="1" applyFill="1" applyBorder="1" applyAlignment="1">
      <alignment horizontal="right" vertical="top" wrapText="1"/>
    </xf>
    <xf numFmtId="165" fontId="11" fillId="0" borderId="0" xfId="0" applyNumberFormat="1" applyFont="1"/>
    <xf numFmtId="165" fontId="31" fillId="2" borderId="0" xfId="0" applyNumberFormat="1" applyFont="1" applyFill="1"/>
    <xf numFmtId="165" fontId="36" fillId="2" borderId="0" xfId="0" applyNumberFormat="1" applyFont="1" applyFill="1"/>
    <xf numFmtId="165" fontId="10" fillId="2" borderId="2" xfId="0" applyNumberFormat="1" applyFont="1" applyFill="1" applyBorder="1" applyAlignment="1">
      <alignment horizontal="center"/>
    </xf>
    <xf numFmtId="165" fontId="12" fillId="0" borderId="0" xfId="0" applyNumberFormat="1" applyFont="1" applyAlignment="1">
      <alignment horizontal="center"/>
    </xf>
    <xf numFmtId="165" fontId="35" fillId="4" borderId="0" xfId="0" applyNumberFormat="1" applyFont="1" applyFill="1" applyAlignment="1">
      <alignment horizontal="center"/>
    </xf>
    <xf numFmtId="165" fontId="40" fillId="5" borderId="0" xfId="0" applyNumberFormat="1" applyFont="1" applyFill="1" applyAlignment="1">
      <alignment horizontal="center"/>
    </xf>
    <xf numFmtId="165" fontId="12" fillId="2" borderId="2" xfId="0" applyNumberFormat="1" applyFont="1" applyFill="1" applyBorder="1" applyAlignment="1">
      <alignment horizontal="center"/>
    </xf>
    <xf numFmtId="165" fontId="35" fillId="2" borderId="2" xfId="0" applyNumberFormat="1" applyFont="1" applyFill="1" applyBorder="1" applyAlignment="1">
      <alignment horizontal="center"/>
    </xf>
    <xf numFmtId="165" fontId="40" fillId="2" borderId="2" xfId="0" applyNumberFormat="1" applyFont="1" applyFill="1" applyBorder="1" applyAlignment="1">
      <alignment horizontal="center"/>
    </xf>
    <xf numFmtId="165" fontId="12" fillId="0" borderId="0" xfId="0" applyNumberFormat="1" applyFont="1" applyAlignment="1">
      <alignment horizontal="center" vertical="center"/>
    </xf>
    <xf numFmtId="165" fontId="35" fillId="4" borderId="0" xfId="0" applyNumberFormat="1" applyFont="1" applyFill="1" applyAlignment="1">
      <alignment horizontal="center" vertical="center"/>
    </xf>
    <xf numFmtId="165" fontId="40" fillId="5" borderId="0" xfId="0" applyNumberFormat="1" applyFont="1" applyFill="1" applyAlignment="1">
      <alignment horizontal="center" vertical="center"/>
    </xf>
    <xf numFmtId="165" fontId="23" fillId="0" borderId="0" xfId="0" applyNumberFormat="1" applyFont="1" applyAlignment="1">
      <alignment horizontal="center" vertical="center"/>
    </xf>
    <xf numFmtId="165" fontId="26" fillId="2" borderId="2" xfId="0" applyNumberFormat="1" applyFont="1" applyFill="1" applyBorder="1" applyAlignment="1">
      <alignment horizontal="center" vertical="center"/>
    </xf>
    <xf numFmtId="165" fontId="27" fillId="0" borderId="0" xfId="0" applyNumberFormat="1" applyFont="1" applyAlignment="1">
      <alignment horizontal="center" vertical="center"/>
    </xf>
    <xf numFmtId="165" fontId="22" fillId="0" borderId="0" xfId="0" applyNumberFormat="1" applyFont="1" applyAlignment="1">
      <alignment horizontal="left" vertical="top" wrapText="1"/>
    </xf>
    <xf numFmtId="165" fontId="29" fillId="0" borderId="0" xfId="9" applyNumberFormat="1" applyFont="1" applyAlignment="1">
      <alignment horizontal="right" vertical="top" wrapText="1"/>
    </xf>
    <xf numFmtId="165" fontId="16" fillId="0" borderId="0" xfId="0" applyNumberFormat="1" applyFont="1" applyAlignment="1">
      <alignment horizontal="center" vertical="center"/>
    </xf>
    <xf numFmtId="165" fontId="12" fillId="0" borderId="0" xfId="0" applyNumberFormat="1" applyFont="1" applyAlignment="1">
      <alignment horizontal="right" vertical="center"/>
    </xf>
    <xf numFmtId="165" fontId="35" fillId="4" borderId="0" xfId="0" applyNumberFormat="1" applyFont="1" applyFill="1" applyAlignment="1">
      <alignment horizontal="right" vertical="center"/>
    </xf>
    <xf numFmtId="165" fontId="40" fillId="5" borderId="0" xfId="0" applyNumberFormat="1" applyFont="1" applyFill="1" applyAlignment="1">
      <alignment horizontal="right" vertical="center"/>
    </xf>
    <xf numFmtId="165" fontId="12" fillId="0" borderId="1" xfId="0" applyNumberFormat="1" applyFont="1" applyBorder="1" applyAlignment="1">
      <alignment horizontal="right" vertical="center"/>
    </xf>
    <xf numFmtId="165" fontId="35" fillId="4" borderId="1" xfId="0" applyNumberFormat="1" applyFont="1" applyFill="1" applyBorder="1" applyAlignment="1">
      <alignment horizontal="right" vertical="center"/>
    </xf>
    <xf numFmtId="165" fontId="40" fillId="5" borderId="1" xfId="0" applyNumberFormat="1" applyFont="1" applyFill="1" applyBorder="1" applyAlignment="1">
      <alignment horizontal="right" vertical="center"/>
    </xf>
    <xf numFmtId="165" fontId="22" fillId="2" borderId="3" xfId="0" applyNumberFormat="1" applyFont="1" applyFill="1" applyBorder="1" applyAlignment="1">
      <alignment horizontal="right" vertical="top" wrapText="1"/>
    </xf>
    <xf numFmtId="165" fontId="32" fillId="2" borderId="3" xfId="0" applyNumberFormat="1" applyFont="1" applyFill="1" applyBorder="1" applyAlignment="1">
      <alignment horizontal="right" vertical="top" wrapText="1"/>
    </xf>
    <xf numFmtId="165" fontId="37" fillId="2" borderId="3" xfId="0" applyNumberFormat="1" applyFont="1" applyFill="1" applyBorder="1" applyAlignment="1">
      <alignment horizontal="right" vertical="top" wrapText="1"/>
    </xf>
    <xf numFmtId="165" fontId="23" fillId="0" borderId="0" xfId="0" applyNumberFormat="1" applyFont="1" applyAlignment="1">
      <alignment horizontal="right" vertical="center"/>
    </xf>
    <xf numFmtId="165" fontId="31" fillId="4" borderId="0" xfId="0" applyNumberFormat="1" applyFont="1" applyFill="1" applyAlignment="1">
      <alignment horizontal="right"/>
    </xf>
    <xf numFmtId="0" fontId="35" fillId="0" borderId="0" xfId="0" applyFont="1" applyAlignment="1">
      <alignment vertical="top"/>
    </xf>
    <xf numFmtId="49" fontId="35" fillId="0" borderId="0" xfId="0" applyNumberFormat="1" applyFont="1" applyAlignment="1">
      <alignment horizontal="left" wrapText="1"/>
    </xf>
    <xf numFmtId="2" fontId="35" fillId="0" borderId="0" xfId="0" applyNumberFormat="1" applyFont="1"/>
    <xf numFmtId="164" fontId="35" fillId="0" borderId="0" xfId="0" applyNumberFormat="1" applyFont="1"/>
    <xf numFmtId="165" fontId="35" fillId="0" borderId="0" xfId="0" applyNumberFormat="1" applyFont="1"/>
    <xf numFmtId="0" fontId="35" fillId="0" borderId="0" xfId="0" applyFont="1"/>
    <xf numFmtId="0" fontId="32" fillId="0" borderId="0" xfId="0" applyFont="1"/>
    <xf numFmtId="0" fontId="32" fillId="0" borderId="0" xfId="0" applyFont="1" applyAlignment="1">
      <alignment wrapText="1"/>
    </xf>
    <xf numFmtId="0" fontId="35" fillId="3" borderId="0" xfId="0" applyFont="1" applyFill="1" applyAlignment="1">
      <alignment horizontal="center" vertical="top"/>
    </xf>
    <xf numFmtId="0" fontId="35" fillId="3" borderId="0" xfId="0" applyFont="1" applyFill="1" applyAlignment="1">
      <alignment vertical="top" wrapText="1"/>
    </xf>
    <xf numFmtId="0" fontId="35" fillId="3" borderId="0" xfId="0" applyFont="1" applyFill="1"/>
    <xf numFmtId="164" fontId="35" fillId="3" borderId="0" xfId="0" applyNumberFormat="1" applyFont="1" applyFill="1"/>
    <xf numFmtId="165" fontId="35" fillId="3" borderId="0" xfId="0" applyNumberFormat="1" applyFont="1" applyFill="1"/>
    <xf numFmtId="0" fontId="35" fillId="0" borderId="0" xfId="0" applyFont="1" applyAlignment="1">
      <alignment horizontal="center" vertical="top"/>
    </xf>
    <xf numFmtId="49" fontId="35" fillId="0" borderId="1" xfId="0" applyNumberFormat="1" applyFont="1" applyBorder="1" applyAlignment="1">
      <alignment horizontal="left" vertical="center" wrapText="1"/>
    </xf>
    <xf numFmtId="49" fontId="35" fillId="0" borderId="1" xfId="0" applyNumberFormat="1" applyFont="1" applyBorder="1" applyAlignment="1">
      <alignment horizontal="center" vertical="center" wrapText="1"/>
    </xf>
    <xf numFmtId="4" fontId="35" fillId="0" borderId="1" xfId="0" applyNumberFormat="1" applyFont="1" applyBorder="1" applyAlignment="1">
      <alignment horizontal="center" vertical="center"/>
    </xf>
    <xf numFmtId="165" fontId="35" fillId="0" borderId="1" xfId="0" applyNumberFormat="1" applyFont="1" applyBorder="1" applyAlignment="1">
      <alignment horizontal="right" vertical="center"/>
    </xf>
    <xf numFmtId="165" fontId="35" fillId="0" borderId="0" xfId="0" applyNumberFormat="1" applyFont="1" applyAlignment="1">
      <alignment horizontal="right"/>
    </xf>
    <xf numFmtId="49" fontId="35" fillId="0" borderId="0" xfId="0" applyNumberFormat="1" applyFont="1" applyAlignment="1">
      <alignment horizontal="center" vertical="top"/>
    </xf>
    <xf numFmtId="49" fontId="35" fillId="0" borderId="0" xfId="0" applyNumberFormat="1" applyFont="1" applyAlignment="1">
      <alignment horizontal="left" vertical="center" wrapText="1"/>
    </xf>
    <xf numFmtId="49" fontId="35" fillId="0" borderId="0" xfId="0" applyNumberFormat="1" applyFont="1" applyAlignment="1">
      <alignment horizontal="center" vertical="center" wrapText="1"/>
    </xf>
    <xf numFmtId="4" fontId="35" fillId="0" borderId="0" xfId="0" applyNumberFormat="1" applyFont="1" applyAlignment="1">
      <alignment horizontal="center" vertical="center"/>
    </xf>
    <xf numFmtId="165" fontId="35" fillId="0" borderId="0" xfId="0" applyNumberFormat="1" applyFont="1" applyAlignment="1">
      <alignment horizontal="right" vertical="center"/>
    </xf>
    <xf numFmtId="0" fontId="35" fillId="0" borderId="0" xfId="0" applyFont="1" applyAlignment="1">
      <alignment horizontal="left" vertical="top" wrapText="1"/>
    </xf>
    <xf numFmtId="0" fontId="35" fillId="0" borderId="0" xfId="0" applyFont="1" applyAlignment="1">
      <alignment horizontal="center" vertical="center"/>
    </xf>
    <xf numFmtId="4" fontId="35" fillId="3" borderId="1" xfId="0" applyNumberFormat="1" applyFont="1" applyFill="1" applyBorder="1" applyAlignment="1">
      <alignment horizontal="center" vertical="center"/>
    </xf>
    <xf numFmtId="4" fontId="35" fillId="3" borderId="0" xfId="0" applyNumberFormat="1" applyFont="1" applyFill="1" applyAlignment="1">
      <alignment horizontal="center" vertical="center"/>
    </xf>
    <xf numFmtId="0" fontId="35" fillId="3" borderId="1" xfId="0" applyFont="1" applyFill="1" applyBorder="1" applyAlignment="1">
      <alignment horizontal="left" vertical="top" wrapText="1"/>
    </xf>
    <xf numFmtId="0" fontId="35" fillId="3" borderId="0" xfId="0" applyFont="1" applyFill="1" applyAlignment="1">
      <alignment horizontal="left" vertical="top" wrapText="1"/>
    </xf>
    <xf numFmtId="0" fontId="35" fillId="0" borderId="1" xfId="0" applyFont="1" applyBorder="1" applyAlignment="1">
      <alignment horizontal="left" vertical="top" wrapText="1"/>
    </xf>
    <xf numFmtId="0" fontId="35" fillId="0" borderId="1" xfId="0" applyFont="1" applyBorder="1" applyAlignment="1">
      <alignment horizontal="center" vertical="center"/>
    </xf>
    <xf numFmtId="4" fontId="35" fillId="0" borderId="0" xfId="0" applyNumberFormat="1" applyFont="1" applyAlignment="1">
      <alignment horizontal="left" vertical="center" wrapText="1"/>
    </xf>
  </cellXfs>
  <cellStyles count="12">
    <cellStyle name="Excel Built-in Normal" xfId="2" xr:uid="{00000000-0005-0000-0000-000000000000}"/>
    <cellStyle name="Navadno" xfId="0" builtinId="0"/>
    <cellStyle name="Navadno 11" xfId="8" xr:uid="{5D81F8BA-F7EE-425F-B41F-6B3306FE2A50}"/>
    <cellStyle name="Navadno 2" xfId="5" xr:uid="{00000000-0005-0000-0000-000001000000}"/>
    <cellStyle name="Navadno 2 2" xfId="1" xr:uid="{00000000-0005-0000-0000-000002000000}"/>
    <cellStyle name="Navadno 2 87" xfId="9" xr:uid="{3317EE79-1FB0-45F5-A703-6C804A573C2F}"/>
    <cellStyle name="Navadno 5" xfId="6" xr:uid="{00000000-0005-0000-0000-000003000000}"/>
    <cellStyle name="Navadno_KALAMAR-PSO GREGORČIČEVA MS-16.11.04" xfId="11" xr:uid="{163AD13D-4B0E-48E2-9177-A26C8048CD6A}"/>
    <cellStyle name="Normal 2" xfId="4" xr:uid="{00000000-0005-0000-0000-000005000000}"/>
    <cellStyle name="Normal 3" xfId="10" xr:uid="{CB040370-DE41-4E95-A559-8981E07550D5}"/>
    <cellStyle name="Normal_I-BREZOV" xfId="7" xr:uid="{E45D22FA-38DA-43C0-BE6F-629A8F6A9A18}"/>
    <cellStyle name="POPIS" xfId="3" xr:uid="{00000000-0005-0000-0000-000006000000}"/>
  </cellStyles>
  <dxfs count="1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BED8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46</xdr:row>
      <xdr:rowOff>0</xdr:rowOff>
    </xdr:from>
    <xdr:to>
      <xdr:col>3</xdr:col>
      <xdr:colOff>76200</xdr:colOff>
      <xdr:row>47</xdr:row>
      <xdr:rowOff>118110</xdr:rowOff>
    </xdr:to>
    <xdr:sp macro="" textlink="">
      <xdr:nvSpPr>
        <xdr:cNvPr id="2" name="Text Box 1">
          <a:extLst>
            <a:ext uri="{FF2B5EF4-FFF2-40B4-BE49-F238E27FC236}">
              <a16:creationId xmlns:a16="http://schemas.microsoft.com/office/drawing/2014/main" id="{1B64A92E-105B-4C7B-8BDE-0ED94555F4D0}"/>
            </a:ext>
          </a:extLst>
        </xdr:cNvPr>
        <xdr:cNvSpPr txBox="1">
          <a:spLocks noChangeArrowheads="1"/>
        </xdr:cNvSpPr>
      </xdr:nvSpPr>
      <xdr:spPr bwMode="auto">
        <a:xfrm>
          <a:off x="4791075" y="10629900"/>
          <a:ext cx="76200" cy="280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916305</xdr:colOff>
      <xdr:row>1</xdr:row>
      <xdr:rowOff>85725</xdr:rowOff>
    </xdr:from>
    <xdr:ext cx="184731" cy="264560"/>
    <xdr:sp macro="" textlink="">
      <xdr:nvSpPr>
        <xdr:cNvPr id="3" name="PoljeZBesedilom 2">
          <a:extLst>
            <a:ext uri="{FF2B5EF4-FFF2-40B4-BE49-F238E27FC236}">
              <a16:creationId xmlns:a16="http://schemas.microsoft.com/office/drawing/2014/main" id="{0402E9E5-586F-444C-9A52-B1E64201C8D4}"/>
            </a:ext>
          </a:extLst>
        </xdr:cNvPr>
        <xdr:cNvSpPr txBox="1"/>
      </xdr:nvSpPr>
      <xdr:spPr>
        <a:xfrm>
          <a:off x="1135380" y="295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51</xdr:row>
      <xdr:rowOff>0</xdr:rowOff>
    </xdr:from>
    <xdr:to>
      <xdr:col>4</xdr:col>
      <xdr:colOff>76200</xdr:colOff>
      <xdr:row>52</xdr:row>
      <xdr:rowOff>30480</xdr:rowOff>
    </xdr:to>
    <xdr:sp macro="" textlink="">
      <xdr:nvSpPr>
        <xdr:cNvPr id="2" name="Text Box 1">
          <a:extLst>
            <a:ext uri="{FF2B5EF4-FFF2-40B4-BE49-F238E27FC236}">
              <a16:creationId xmlns:a16="http://schemas.microsoft.com/office/drawing/2014/main" id="{A6DF48C9-A9D7-4225-8F9D-23BB8863A316}"/>
            </a:ext>
          </a:extLst>
        </xdr:cNvPr>
        <xdr:cNvSpPr txBox="1">
          <a:spLocks noChangeArrowheads="1"/>
        </xdr:cNvSpPr>
      </xdr:nvSpPr>
      <xdr:spPr bwMode="auto">
        <a:xfrm>
          <a:off x="4848225" y="96383475"/>
          <a:ext cx="76200" cy="192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916305</xdr:colOff>
      <xdr:row>2</xdr:row>
      <xdr:rowOff>85725</xdr:rowOff>
    </xdr:from>
    <xdr:ext cx="184731" cy="264560"/>
    <xdr:sp macro="" textlink="">
      <xdr:nvSpPr>
        <xdr:cNvPr id="3" name="PoljeZBesedilom 2">
          <a:extLst>
            <a:ext uri="{FF2B5EF4-FFF2-40B4-BE49-F238E27FC236}">
              <a16:creationId xmlns:a16="http://schemas.microsoft.com/office/drawing/2014/main" id="{BE229FBF-ED3F-40FA-903E-B6EF68CF0BBD}"/>
            </a:ext>
          </a:extLst>
        </xdr:cNvPr>
        <xdr:cNvSpPr txBox="1"/>
      </xdr:nvSpPr>
      <xdr:spPr>
        <a:xfrm>
          <a:off x="1135380" y="295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885825</xdr:colOff>
      <xdr:row>24</xdr:row>
      <xdr:rowOff>85725</xdr:rowOff>
    </xdr:from>
    <xdr:ext cx="184731" cy="264560"/>
    <xdr:sp macro="" textlink="">
      <xdr:nvSpPr>
        <xdr:cNvPr id="4" name="PoljeZBesedilom 3">
          <a:extLst>
            <a:ext uri="{FF2B5EF4-FFF2-40B4-BE49-F238E27FC236}">
              <a16:creationId xmlns:a16="http://schemas.microsoft.com/office/drawing/2014/main" id="{7F2EFA48-53AA-4EB6-B10A-7E0215CDCD34}"/>
            </a:ext>
          </a:extLst>
        </xdr:cNvPr>
        <xdr:cNvSpPr txBox="1"/>
      </xdr:nvSpPr>
      <xdr:spPr>
        <a:xfrm>
          <a:off x="1123950" y="716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102</xdr:row>
      <xdr:rowOff>0</xdr:rowOff>
    </xdr:from>
    <xdr:to>
      <xdr:col>4</xdr:col>
      <xdr:colOff>76200</xdr:colOff>
      <xdr:row>103</xdr:row>
      <xdr:rowOff>14604</xdr:rowOff>
    </xdr:to>
    <xdr:sp macro="" textlink="">
      <xdr:nvSpPr>
        <xdr:cNvPr id="2" name="Text Box 1">
          <a:extLst>
            <a:ext uri="{FF2B5EF4-FFF2-40B4-BE49-F238E27FC236}">
              <a16:creationId xmlns:a16="http://schemas.microsoft.com/office/drawing/2014/main" id="{C002DBB4-4CD8-4DD7-A74D-2805666D63C9}"/>
            </a:ext>
          </a:extLst>
        </xdr:cNvPr>
        <xdr:cNvSpPr txBox="1">
          <a:spLocks noChangeArrowheads="1"/>
        </xdr:cNvSpPr>
      </xdr:nvSpPr>
      <xdr:spPr bwMode="auto">
        <a:xfrm>
          <a:off x="4848225" y="96383475"/>
          <a:ext cx="76200" cy="192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916305</xdr:colOff>
      <xdr:row>2</xdr:row>
      <xdr:rowOff>85725</xdr:rowOff>
    </xdr:from>
    <xdr:ext cx="184731" cy="264560"/>
    <xdr:sp macro="" textlink="">
      <xdr:nvSpPr>
        <xdr:cNvPr id="3" name="PoljeZBesedilom 2">
          <a:extLst>
            <a:ext uri="{FF2B5EF4-FFF2-40B4-BE49-F238E27FC236}">
              <a16:creationId xmlns:a16="http://schemas.microsoft.com/office/drawing/2014/main" id="{4202CA92-4555-406F-AB45-B024A81B4BED}"/>
            </a:ext>
          </a:extLst>
        </xdr:cNvPr>
        <xdr:cNvSpPr txBox="1"/>
      </xdr:nvSpPr>
      <xdr:spPr>
        <a:xfrm>
          <a:off x="1135380" y="295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916305</xdr:colOff>
      <xdr:row>2</xdr:row>
      <xdr:rowOff>85725</xdr:rowOff>
    </xdr:from>
    <xdr:ext cx="184731" cy="264560"/>
    <xdr:sp macro="" textlink="">
      <xdr:nvSpPr>
        <xdr:cNvPr id="4" name="PoljeZBesedilom 3">
          <a:extLst>
            <a:ext uri="{FF2B5EF4-FFF2-40B4-BE49-F238E27FC236}">
              <a16:creationId xmlns:a16="http://schemas.microsoft.com/office/drawing/2014/main" id="{C1ADD309-1315-4BB1-B2F4-A1EFB6DE3AB9}"/>
            </a:ext>
          </a:extLst>
        </xdr:cNvPr>
        <xdr:cNvSpPr txBox="1"/>
      </xdr:nvSpPr>
      <xdr:spPr>
        <a:xfrm>
          <a:off x="115443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885825</xdr:colOff>
      <xdr:row>28</xdr:row>
      <xdr:rowOff>85725</xdr:rowOff>
    </xdr:from>
    <xdr:ext cx="184731" cy="264560"/>
    <xdr:sp macro="" textlink="">
      <xdr:nvSpPr>
        <xdr:cNvPr id="5" name="PoljeZBesedilom 4">
          <a:extLst>
            <a:ext uri="{FF2B5EF4-FFF2-40B4-BE49-F238E27FC236}">
              <a16:creationId xmlns:a16="http://schemas.microsoft.com/office/drawing/2014/main" id="{5ADA16D9-4CEB-4D3A-951C-3813063CA1A5}"/>
            </a:ext>
          </a:extLst>
        </xdr:cNvPr>
        <xdr:cNvSpPr txBox="1"/>
      </xdr:nvSpPr>
      <xdr:spPr>
        <a:xfrm>
          <a:off x="1238250" y="64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885825</xdr:colOff>
      <xdr:row>35</xdr:row>
      <xdr:rowOff>85725</xdr:rowOff>
    </xdr:from>
    <xdr:ext cx="184731" cy="264560"/>
    <xdr:sp macro="" textlink="">
      <xdr:nvSpPr>
        <xdr:cNvPr id="6" name="PoljeZBesedilom 5">
          <a:extLst>
            <a:ext uri="{FF2B5EF4-FFF2-40B4-BE49-F238E27FC236}">
              <a16:creationId xmlns:a16="http://schemas.microsoft.com/office/drawing/2014/main" id="{F697ADBF-A8C6-44B2-BDDC-A7266370CA6B}"/>
            </a:ext>
          </a:extLst>
        </xdr:cNvPr>
        <xdr:cNvSpPr txBox="1"/>
      </xdr:nvSpPr>
      <xdr:spPr>
        <a:xfrm>
          <a:off x="1123950" y="828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885825</xdr:colOff>
      <xdr:row>35</xdr:row>
      <xdr:rowOff>85725</xdr:rowOff>
    </xdr:from>
    <xdr:ext cx="184731" cy="264560"/>
    <xdr:sp macro="" textlink="">
      <xdr:nvSpPr>
        <xdr:cNvPr id="7" name="PoljeZBesedilom 6">
          <a:extLst>
            <a:ext uri="{FF2B5EF4-FFF2-40B4-BE49-F238E27FC236}">
              <a16:creationId xmlns:a16="http://schemas.microsoft.com/office/drawing/2014/main" id="{326F1F7F-1BF7-4B42-8D75-DBCDABE7225C}"/>
            </a:ext>
          </a:extLst>
        </xdr:cNvPr>
        <xdr:cNvSpPr txBox="1"/>
      </xdr:nvSpPr>
      <xdr:spPr>
        <a:xfrm>
          <a:off x="1123950" y="828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916305</xdr:colOff>
      <xdr:row>2</xdr:row>
      <xdr:rowOff>85725</xdr:rowOff>
    </xdr:from>
    <xdr:ext cx="184731" cy="264560"/>
    <xdr:sp macro="" textlink="">
      <xdr:nvSpPr>
        <xdr:cNvPr id="2" name="PoljeZBesedilom 1">
          <a:extLst>
            <a:ext uri="{FF2B5EF4-FFF2-40B4-BE49-F238E27FC236}">
              <a16:creationId xmlns:a16="http://schemas.microsoft.com/office/drawing/2014/main" id="{4B044087-2F88-4A5A-B2A9-0B03089E0D0C}"/>
            </a:ext>
          </a:extLst>
        </xdr:cNvPr>
        <xdr:cNvSpPr txBox="1"/>
      </xdr:nvSpPr>
      <xdr:spPr>
        <a:xfrm>
          <a:off x="1135380" y="295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916305</xdr:colOff>
      <xdr:row>2</xdr:row>
      <xdr:rowOff>85725</xdr:rowOff>
    </xdr:from>
    <xdr:ext cx="184731" cy="264560"/>
    <xdr:sp macro="" textlink="">
      <xdr:nvSpPr>
        <xdr:cNvPr id="3" name="PoljeZBesedilom 2">
          <a:extLst>
            <a:ext uri="{FF2B5EF4-FFF2-40B4-BE49-F238E27FC236}">
              <a16:creationId xmlns:a16="http://schemas.microsoft.com/office/drawing/2014/main" id="{C848DAD4-F00F-43AD-9A76-8E3BDF5EAA90}"/>
            </a:ext>
          </a:extLst>
        </xdr:cNvPr>
        <xdr:cNvSpPr txBox="1"/>
      </xdr:nvSpPr>
      <xdr:spPr>
        <a:xfrm>
          <a:off x="115443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916305</xdr:colOff>
      <xdr:row>2</xdr:row>
      <xdr:rowOff>85725</xdr:rowOff>
    </xdr:from>
    <xdr:ext cx="184731" cy="264560"/>
    <xdr:sp macro="" textlink="">
      <xdr:nvSpPr>
        <xdr:cNvPr id="4" name="PoljeZBesedilom 3">
          <a:extLst>
            <a:ext uri="{FF2B5EF4-FFF2-40B4-BE49-F238E27FC236}">
              <a16:creationId xmlns:a16="http://schemas.microsoft.com/office/drawing/2014/main" id="{C899589B-B566-4E27-A933-7DFFB97A56D3}"/>
            </a:ext>
          </a:extLst>
        </xdr:cNvPr>
        <xdr:cNvSpPr txBox="1"/>
      </xdr:nvSpPr>
      <xdr:spPr>
        <a:xfrm>
          <a:off x="115443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916305</xdr:colOff>
      <xdr:row>2</xdr:row>
      <xdr:rowOff>85725</xdr:rowOff>
    </xdr:from>
    <xdr:ext cx="184731" cy="264560"/>
    <xdr:sp macro="" textlink="">
      <xdr:nvSpPr>
        <xdr:cNvPr id="5" name="PoljeZBesedilom 4">
          <a:extLst>
            <a:ext uri="{FF2B5EF4-FFF2-40B4-BE49-F238E27FC236}">
              <a16:creationId xmlns:a16="http://schemas.microsoft.com/office/drawing/2014/main" id="{C84B64A0-B877-4718-8933-122058F4247E}"/>
            </a:ext>
          </a:extLst>
        </xdr:cNvPr>
        <xdr:cNvSpPr txBox="1"/>
      </xdr:nvSpPr>
      <xdr:spPr>
        <a:xfrm>
          <a:off x="115443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1</xdr:col>
      <xdr:colOff>0</xdr:colOff>
      <xdr:row>34</xdr:row>
      <xdr:rowOff>0</xdr:rowOff>
    </xdr:from>
    <xdr:to>
      <xdr:col>1</xdr:col>
      <xdr:colOff>3539339</xdr:colOff>
      <xdr:row>42</xdr:row>
      <xdr:rowOff>166848</xdr:rowOff>
    </xdr:to>
    <xdr:pic>
      <xdr:nvPicPr>
        <xdr:cNvPr id="6" name="Slika 5">
          <a:extLst>
            <a:ext uri="{FF2B5EF4-FFF2-40B4-BE49-F238E27FC236}">
              <a16:creationId xmlns:a16="http://schemas.microsoft.com/office/drawing/2014/main" id="{2890B7A5-8BD0-0CFD-A6D9-5145B08B39D6}"/>
            </a:ext>
          </a:extLst>
        </xdr:cNvPr>
        <xdr:cNvPicPr>
          <a:picLocks noChangeAspect="1"/>
        </xdr:cNvPicPr>
      </xdr:nvPicPr>
      <xdr:blipFill>
        <a:blip xmlns:r="http://schemas.openxmlformats.org/officeDocument/2006/relationships" r:embed="rId1"/>
        <a:stretch>
          <a:fillRect/>
        </a:stretch>
      </xdr:blipFill>
      <xdr:spPr>
        <a:xfrm>
          <a:off x="609600" y="3672840"/>
          <a:ext cx="3609524" cy="15714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916305</xdr:colOff>
      <xdr:row>3</xdr:row>
      <xdr:rowOff>85725</xdr:rowOff>
    </xdr:from>
    <xdr:ext cx="184731" cy="264560"/>
    <xdr:sp macro="" textlink="">
      <xdr:nvSpPr>
        <xdr:cNvPr id="2" name="PoljeZBesedilom 1">
          <a:extLst>
            <a:ext uri="{FF2B5EF4-FFF2-40B4-BE49-F238E27FC236}">
              <a16:creationId xmlns:a16="http://schemas.microsoft.com/office/drawing/2014/main" id="{DCCD73DD-9B97-4C52-AA1C-94C83EC3DF38}"/>
            </a:ext>
          </a:extLst>
        </xdr:cNvPr>
        <xdr:cNvSpPr txBox="1"/>
      </xdr:nvSpPr>
      <xdr:spPr>
        <a:xfrm>
          <a:off x="1221105"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916305</xdr:colOff>
      <xdr:row>3</xdr:row>
      <xdr:rowOff>85725</xdr:rowOff>
    </xdr:from>
    <xdr:ext cx="184731" cy="264560"/>
    <xdr:sp macro="" textlink="">
      <xdr:nvSpPr>
        <xdr:cNvPr id="3" name="PoljeZBesedilom 2">
          <a:extLst>
            <a:ext uri="{FF2B5EF4-FFF2-40B4-BE49-F238E27FC236}">
              <a16:creationId xmlns:a16="http://schemas.microsoft.com/office/drawing/2014/main" id="{717AB901-840C-4C67-9648-DA429D3F6976}"/>
            </a:ext>
          </a:extLst>
        </xdr:cNvPr>
        <xdr:cNvSpPr txBox="1"/>
      </xdr:nvSpPr>
      <xdr:spPr>
        <a:xfrm>
          <a:off x="1221105"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twoCellAnchor editAs="oneCell">
    <xdr:from>
      <xdr:col>5</xdr:col>
      <xdr:colOff>0</xdr:colOff>
      <xdr:row>134</xdr:row>
      <xdr:rowOff>0</xdr:rowOff>
    </xdr:from>
    <xdr:to>
      <xdr:col>5</xdr:col>
      <xdr:colOff>76200</xdr:colOff>
      <xdr:row>135</xdr:row>
      <xdr:rowOff>23211</xdr:rowOff>
    </xdr:to>
    <xdr:sp macro="" textlink="">
      <xdr:nvSpPr>
        <xdr:cNvPr id="4" name="Text Box 1">
          <a:extLst>
            <a:ext uri="{FF2B5EF4-FFF2-40B4-BE49-F238E27FC236}">
              <a16:creationId xmlns:a16="http://schemas.microsoft.com/office/drawing/2014/main" id="{851AEDFF-DAB6-47BC-8B7C-76C6953F9A1F}"/>
            </a:ext>
          </a:extLst>
        </xdr:cNvPr>
        <xdr:cNvSpPr txBox="1">
          <a:spLocks noChangeArrowheads="1"/>
        </xdr:cNvSpPr>
      </xdr:nvSpPr>
      <xdr:spPr bwMode="auto">
        <a:xfrm>
          <a:off x="4848225" y="95402400"/>
          <a:ext cx="76200" cy="192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916305</xdr:colOff>
      <xdr:row>2</xdr:row>
      <xdr:rowOff>85725</xdr:rowOff>
    </xdr:from>
    <xdr:ext cx="184731" cy="264560"/>
    <xdr:sp macro="" textlink="">
      <xdr:nvSpPr>
        <xdr:cNvPr id="5" name="PoljeZBesedilom 4">
          <a:extLst>
            <a:ext uri="{FF2B5EF4-FFF2-40B4-BE49-F238E27FC236}">
              <a16:creationId xmlns:a16="http://schemas.microsoft.com/office/drawing/2014/main" id="{205C2DAC-A648-472A-9443-798BDF04099E}"/>
            </a:ext>
          </a:extLst>
        </xdr:cNvPr>
        <xdr:cNvSpPr txBox="1"/>
      </xdr:nvSpPr>
      <xdr:spPr>
        <a:xfrm>
          <a:off x="115443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916305</xdr:colOff>
      <xdr:row>2</xdr:row>
      <xdr:rowOff>85725</xdr:rowOff>
    </xdr:from>
    <xdr:ext cx="184731" cy="264560"/>
    <xdr:sp macro="" textlink="">
      <xdr:nvSpPr>
        <xdr:cNvPr id="6" name="PoljeZBesedilom 5">
          <a:extLst>
            <a:ext uri="{FF2B5EF4-FFF2-40B4-BE49-F238E27FC236}">
              <a16:creationId xmlns:a16="http://schemas.microsoft.com/office/drawing/2014/main" id="{36A8F57B-0300-4288-A12F-46F296021465}"/>
            </a:ext>
          </a:extLst>
        </xdr:cNvPr>
        <xdr:cNvSpPr txBox="1"/>
      </xdr:nvSpPr>
      <xdr:spPr>
        <a:xfrm>
          <a:off x="115443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916305</xdr:colOff>
      <xdr:row>2</xdr:row>
      <xdr:rowOff>85725</xdr:rowOff>
    </xdr:from>
    <xdr:ext cx="184731" cy="264560"/>
    <xdr:sp macro="" textlink="">
      <xdr:nvSpPr>
        <xdr:cNvPr id="7" name="PoljeZBesedilom 6">
          <a:extLst>
            <a:ext uri="{FF2B5EF4-FFF2-40B4-BE49-F238E27FC236}">
              <a16:creationId xmlns:a16="http://schemas.microsoft.com/office/drawing/2014/main" id="{631551DA-4007-4D61-A049-B2320A5AEF57}"/>
            </a:ext>
          </a:extLst>
        </xdr:cNvPr>
        <xdr:cNvSpPr txBox="1"/>
      </xdr:nvSpPr>
      <xdr:spPr>
        <a:xfrm>
          <a:off x="115443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885825</xdr:colOff>
      <xdr:row>32</xdr:row>
      <xdr:rowOff>85725</xdr:rowOff>
    </xdr:from>
    <xdr:ext cx="184731" cy="264560"/>
    <xdr:sp macro="" textlink="">
      <xdr:nvSpPr>
        <xdr:cNvPr id="8" name="PoljeZBesedilom 7">
          <a:extLst>
            <a:ext uri="{FF2B5EF4-FFF2-40B4-BE49-F238E27FC236}">
              <a16:creationId xmlns:a16="http://schemas.microsoft.com/office/drawing/2014/main" id="{65E58EFA-6BB2-493D-A40E-C1F85C07D635}"/>
            </a:ext>
          </a:extLst>
        </xdr:cNvPr>
        <xdr:cNvSpPr txBox="1"/>
      </xdr:nvSpPr>
      <xdr:spPr>
        <a:xfrm>
          <a:off x="1323975" y="39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0"/>
  <sheetViews>
    <sheetView tabSelected="1" view="pageBreakPreview" zoomScale="184" zoomScaleNormal="184" zoomScaleSheetLayoutView="184" workbookViewId="0">
      <selection activeCell="F15" sqref="F15"/>
    </sheetView>
  </sheetViews>
  <sheetFormatPr defaultColWidth="9.140625" defaultRowHeight="20.25" x14ac:dyDescent="0.3"/>
  <cols>
    <col min="1" max="1" width="3.28515625" style="29" bestFit="1" customWidth="1"/>
    <col min="2" max="2" width="50.85546875" style="29" customWidth="1"/>
    <col min="3" max="3" width="6.5703125" style="29" customWidth="1"/>
    <col min="4" max="4" width="11.140625" style="43" customWidth="1"/>
    <col min="5" max="5" width="13.85546875" style="146" bestFit="1" customWidth="1"/>
    <col min="6" max="6" width="13.85546875" style="139" bestFit="1" customWidth="1"/>
    <col min="7" max="248" width="9.140625" style="29"/>
    <col min="249" max="249" width="3.28515625" style="29" bestFit="1" customWidth="1"/>
    <col min="250" max="250" width="50.85546875" style="29" customWidth="1"/>
    <col min="251" max="251" width="6.5703125" style="29" customWidth="1"/>
    <col min="252" max="252" width="11.140625" style="29" customWidth="1"/>
    <col min="253" max="253" width="17.42578125" style="29" customWidth="1"/>
    <col min="254" max="254" width="9.28515625" style="29" bestFit="1" customWidth="1"/>
    <col min="255" max="255" width="10.140625" style="29" bestFit="1" customWidth="1"/>
    <col min="256" max="258" width="10" style="29" bestFit="1" customWidth="1"/>
    <col min="259" max="504" width="9.140625" style="29"/>
    <col min="505" max="505" width="3.28515625" style="29" bestFit="1" customWidth="1"/>
    <col min="506" max="506" width="50.85546875" style="29" customWidth="1"/>
    <col min="507" max="507" width="6.5703125" style="29" customWidth="1"/>
    <col min="508" max="508" width="11.140625" style="29" customWidth="1"/>
    <col min="509" max="509" width="17.42578125" style="29" customWidth="1"/>
    <col min="510" max="510" width="9.28515625" style="29" bestFit="1" customWidth="1"/>
    <col min="511" max="511" width="10.140625" style="29" bestFit="1" customWidth="1"/>
    <col min="512" max="514" width="10" style="29" bestFit="1" customWidth="1"/>
    <col min="515" max="760" width="9.140625" style="29"/>
    <col min="761" max="761" width="3.28515625" style="29" bestFit="1" customWidth="1"/>
    <col min="762" max="762" width="50.85546875" style="29" customWidth="1"/>
    <col min="763" max="763" width="6.5703125" style="29" customWidth="1"/>
    <col min="764" max="764" width="11.140625" style="29" customWidth="1"/>
    <col min="765" max="765" width="17.42578125" style="29" customWidth="1"/>
    <col min="766" max="766" width="9.28515625" style="29" bestFit="1" customWidth="1"/>
    <col min="767" max="767" width="10.140625" style="29" bestFit="1" customWidth="1"/>
    <col min="768" max="770" width="10" style="29" bestFit="1" customWidth="1"/>
    <col min="771" max="1016" width="9.140625" style="29"/>
    <col min="1017" max="1017" width="3.28515625" style="29" bestFit="1" customWidth="1"/>
    <col min="1018" max="1018" width="50.85546875" style="29" customWidth="1"/>
    <col min="1019" max="1019" width="6.5703125" style="29" customWidth="1"/>
    <col min="1020" max="1020" width="11.140625" style="29" customWidth="1"/>
    <col min="1021" max="1021" width="17.42578125" style="29" customWidth="1"/>
    <col min="1022" max="1022" width="9.28515625" style="29" bestFit="1" customWidth="1"/>
    <col min="1023" max="1023" width="10.140625" style="29" bestFit="1" customWidth="1"/>
    <col min="1024" max="1026" width="10" style="29" bestFit="1" customWidth="1"/>
    <col min="1027" max="1272" width="9.140625" style="29"/>
    <col min="1273" max="1273" width="3.28515625" style="29" bestFit="1" customWidth="1"/>
    <col min="1274" max="1274" width="50.85546875" style="29" customWidth="1"/>
    <col min="1275" max="1275" width="6.5703125" style="29" customWidth="1"/>
    <col min="1276" max="1276" width="11.140625" style="29" customWidth="1"/>
    <col min="1277" max="1277" width="17.42578125" style="29" customWidth="1"/>
    <col min="1278" max="1278" width="9.28515625" style="29" bestFit="1" customWidth="1"/>
    <col min="1279" max="1279" width="10.140625" style="29" bestFit="1" customWidth="1"/>
    <col min="1280" max="1282" width="10" style="29" bestFit="1" customWidth="1"/>
    <col min="1283" max="1528" width="9.140625" style="29"/>
    <col min="1529" max="1529" width="3.28515625" style="29" bestFit="1" customWidth="1"/>
    <col min="1530" max="1530" width="50.85546875" style="29" customWidth="1"/>
    <col min="1531" max="1531" width="6.5703125" style="29" customWidth="1"/>
    <col min="1532" max="1532" width="11.140625" style="29" customWidth="1"/>
    <col min="1533" max="1533" width="17.42578125" style="29" customWidth="1"/>
    <col min="1534" max="1534" width="9.28515625" style="29" bestFit="1" customWidth="1"/>
    <col min="1535" max="1535" width="10.140625" style="29" bestFit="1" customWidth="1"/>
    <col min="1536" max="1538" width="10" style="29" bestFit="1" customWidth="1"/>
    <col min="1539" max="1784" width="9.140625" style="29"/>
    <col min="1785" max="1785" width="3.28515625" style="29" bestFit="1" customWidth="1"/>
    <col min="1786" max="1786" width="50.85546875" style="29" customWidth="1"/>
    <col min="1787" max="1787" width="6.5703125" style="29" customWidth="1"/>
    <col min="1788" max="1788" width="11.140625" style="29" customWidth="1"/>
    <col min="1789" max="1789" width="17.42578125" style="29" customWidth="1"/>
    <col min="1790" max="1790" width="9.28515625" style="29" bestFit="1" customWidth="1"/>
    <col min="1791" max="1791" width="10.140625" style="29" bestFit="1" customWidth="1"/>
    <col min="1792" max="1794" width="10" style="29" bestFit="1" customWidth="1"/>
    <col min="1795" max="2040" width="9.140625" style="29"/>
    <col min="2041" max="2041" width="3.28515625" style="29" bestFit="1" customWidth="1"/>
    <col min="2042" max="2042" width="50.85546875" style="29" customWidth="1"/>
    <col min="2043" max="2043" width="6.5703125" style="29" customWidth="1"/>
    <col min="2044" max="2044" width="11.140625" style="29" customWidth="1"/>
    <col min="2045" max="2045" width="17.42578125" style="29" customWidth="1"/>
    <col min="2046" max="2046" width="9.28515625" style="29" bestFit="1" customWidth="1"/>
    <col min="2047" max="2047" width="10.140625" style="29" bestFit="1" customWidth="1"/>
    <col min="2048" max="2050" width="10" style="29" bestFit="1" customWidth="1"/>
    <col min="2051" max="2296" width="9.140625" style="29"/>
    <col min="2297" max="2297" width="3.28515625" style="29" bestFit="1" customWidth="1"/>
    <col min="2298" max="2298" width="50.85546875" style="29" customWidth="1"/>
    <col min="2299" max="2299" width="6.5703125" style="29" customWidth="1"/>
    <col min="2300" max="2300" width="11.140625" style="29" customWidth="1"/>
    <col min="2301" max="2301" width="17.42578125" style="29" customWidth="1"/>
    <col min="2302" max="2302" width="9.28515625" style="29" bestFit="1" customWidth="1"/>
    <col min="2303" max="2303" width="10.140625" style="29" bestFit="1" customWidth="1"/>
    <col min="2304" max="2306" width="10" style="29" bestFit="1" customWidth="1"/>
    <col min="2307" max="2552" width="9.140625" style="29"/>
    <col min="2553" max="2553" width="3.28515625" style="29" bestFit="1" customWidth="1"/>
    <col min="2554" max="2554" width="50.85546875" style="29" customWidth="1"/>
    <col min="2555" max="2555" width="6.5703125" style="29" customWidth="1"/>
    <col min="2556" max="2556" width="11.140625" style="29" customWidth="1"/>
    <col min="2557" max="2557" width="17.42578125" style="29" customWidth="1"/>
    <col min="2558" max="2558" width="9.28515625" style="29" bestFit="1" customWidth="1"/>
    <col min="2559" max="2559" width="10.140625" style="29" bestFit="1" customWidth="1"/>
    <col min="2560" max="2562" width="10" style="29" bestFit="1" customWidth="1"/>
    <col min="2563" max="2808" width="9.140625" style="29"/>
    <col min="2809" max="2809" width="3.28515625" style="29" bestFit="1" customWidth="1"/>
    <col min="2810" max="2810" width="50.85546875" style="29" customWidth="1"/>
    <col min="2811" max="2811" width="6.5703125" style="29" customWidth="1"/>
    <col min="2812" max="2812" width="11.140625" style="29" customWidth="1"/>
    <col min="2813" max="2813" width="17.42578125" style="29" customWidth="1"/>
    <col min="2814" max="2814" width="9.28515625" style="29" bestFit="1" customWidth="1"/>
    <col min="2815" max="2815" width="10.140625" style="29" bestFit="1" customWidth="1"/>
    <col min="2816" max="2818" width="10" style="29" bestFit="1" customWidth="1"/>
    <col min="2819" max="3064" width="9.140625" style="29"/>
    <col min="3065" max="3065" width="3.28515625" style="29" bestFit="1" customWidth="1"/>
    <col min="3066" max="3066" width="50.85546875" style="29" customWidth="1"/>
    <col min="3067" max="3067" width="6.5703125" style="29" customWidth="1"/>
    <col min="3068" max="3068" width="11.140625" style="29" customWidth="1"/>
    <col min="3069" max="3069" width="17.42578125" style="29" customWidth="1"/>
    <col min="3070" max="3070" width="9.28515625" style="29" bestFit="1" customWidth="1"/>
    <col min="3071" max="3071" width="10.140625" style="29" bestFit="1" customWidth="1"/>
    <col min="3072" max="3074" width="10" style="29" bestFit="1" customWidth="1"/>
    <col min="3075" max="3320" width="9.140625" style="29"/>
    <col min="3321" max="3321" width="3.28515625" style="29" bestFit="1" customWidth="1"/>
    <col min="3322" max="3322" width="50.85546875" style="29" customWidth="1"/>
    <col min="3323" max="3323" width="6.5703125" style="29" customWidth="1"/>
    <col min="3324" max="3324" width="11.140625" style="29" customWidth="1"/>
    <col min="3325" max="3325" width="17.42578125" style="29" customWidth="1"/>
    <col min="3326" max="3326" width="9.28515625" style="29" bestFit="1" customWidth="1"/>
    <col min="3327" max="3327" width="10.140625" style="29" bestFit="1" customWidth="1"/>
    <col min="3328" max="3330" width="10" style="29" bestFit="1" customWidth="1"/>
    <col min="3331" max="3576" width="9.140625" style="29"/>
    <col min="3577" max="3577" width="3.28515625" style="29" bestFit="1" customWidth="1"/>
    <col min="3578" max="3578" width="50.85546875" style="29" customWidth="1"/>
    <col min="3579" max="3579" width="6.5703125" style="29" customWidth="1"/>
    <col min="3580" max="3580" width="11.140625" style="29" customWidth="1"/>
    <col min="3581" max="3581" width="17.42578125" style="29" customWidth="1"/>
    <col min="3582" max="3582" width="9.28515625" style="29" bestFit="1" customWidth="1"/>
    <col min="3583" max="3583" width="10.140625" style="29" bestFit="1" customWidth="1"/>
    <col min="3584" max="3586" width="10" style="29" bestFit="1" customWidth="1"/>
    <col min="3587" max="3832" width="9.140625" style="29"/>
    <col min="3833" max="3833" width="3.28515625" style="29" bestFit="1" customWidth="1"/>
    <col min="3834" max="3834" width="50.85546875" style="29" customWidth="1"/>
    <col min="3835" max="3835" width="6.5703125" style="29" customWidth="1"/>
    <col min="3836" max="3836" width="11.140625" style="29" customWidth="1"/>
    <col min="3837" max="3837" width="17.42578125" style="29" customWidth="1"/>
    <col min="3838" max="3838" width="9.28515625" style="29" bestFit="1" customWidth="1"/>
    <col min="3839" max="3839" width="10.140625" style="29" bestFit="1" customWidth="1"/>
    <col min="3840" max="3842" width="10" style="29" bestFit="1" customWidth="1"/>
    <col min="3843" max="4088" width="9.140625" style="29"/>
    <col min="4089" max="4089" width="3.28515625" style="29" bestFit="1" customWidth="1"/>
    <col min="4090" max="4090" width="50.85546875" style="29" customWidth="1"/>
    <col min="4091" max="4091" width="6.5703125" style="29" customWidth="1"/>
    <col min="4092" max="4092" width="11.140625" style="29" customWidth="1"/>
    <col min="4093" max="4093" width="17.42578125" style="29" customWidth="1"/>
    <col min="4094" max="4094" width="9.28515625" style="29" bestFit="1" customWidth="1"/>
    <col min="4095" max="4095" width="10.140625" style="29" bestFit="1" customWidth="1"/>
    <col min="4096" max="4098" width="10" style="29" bestFit="1" customWidth="1"/>
    <col min="4099" max="4344" width="9.140625" style="29"/>
    <col min="4345" max="4345" width="3.28515625" style="29" bestFit="1" customWidth="1"/>
    <col min="4346" max="4346" width="50.85546875" style="29" customWidth="1"/>
    <col min="4347" max="4347" width="6.5703125" style="29" customWidth="1"/>
    <col min="4348" max="4348" width="11.140625" style="29" customWidth="1"/>
    <col min="4349" max="4349" width="17.42578125" style="29" customWidth="1"/>
    <col min="4350" max="4350" width="9.28515625" style="29" bestFit="1" customWidth="1"/>
    <col min="4351" max="4351" width="10.140625" style="29" bestFit="1" customWidth="1"/>
    <col min="4352" max="4354" width="10" style="29" bestFit="1" customWidth="1"/>
    <col min="4355" max="4600" width="9.140625" style="29"/>
    <col min="4601" max="4601" width="3.28515625" style="29" bestFit="1" customWidth="1"/>
    <col min="4602" max="4602" width="50.85546875" style="29" customWidth="1"/>
    <col min="4603" max="4603" width="6.5703125" style="29" customWidth="1"/>
    <col min="4604" max="4604" width="11.140625" style="29" customWidth="1"/>
    <col min="4605" max="4605" width="17.42578125" style="29" customWidth="1"/>
    <col min="4606" max="4606" width="9.28515625" style="29" bestFit="1" customWidth="1"/>
    <col min="4607" max="4607" width="10.140625" style="29" bestFit="1" customWidth="1"/>
    <col min="4608" max="4610" width="10" style="29" bestFit="1" customWidth="1"/>
    <col min="4611" max="4856" width="9.140625" style="29"/>
    <col min="4857" max="4857" width="3.28515625" style="29" bestFit="1" customWidth="1"/>
    <col min="4858" max="4858" width="50.85546875" style="29" customWidth="1"/>
    <col min="4859" max="4859" width="6.5703125" style="29" customWidth="1"/>
    <col min="4860" max="4860" width="11.140625" style="29" customWidth="1"/>
    <col min="4861" max="4861" width="17.42578125" style="29" customWidth="1"/>
    <col min="4862" max="4862" width="9.28515625" style="29" bestFit="1" customWidth="1"/>
    <col min="4863" max="4863" width="10.140625" style="29" bestFit="1" customWidth="1"/>
    <col min="4864" max="4866" width="10" style="29" bestFit="1" customWidth="1"/>
    <col min="4867" max="5112" width="9.140625" style="29"/>
    <col min="5113" max="5113" width="3.28515625" style="29" bestFit="1" customWidth="1"/>
    <col min="5114" max="5114" width="50.85546875" style="29" customWidth="1"/>
    <col min="5115" max="5115" width="6.5703125" style="29" customWidth="1"/>
    <col min="5116" max="5116" width="11.140625" style="29" customWidth="1"/>
    <col min="5117" max="5117" width="17.42578125" style="29" customWidth="1"/>
    <col min="5118" max="5118" width="9.28515625" style="29" bestFit="1" customWidth="1"/>
    <col min="5119" max="5119" width="10.140625" style="29" bestFit="1" customWidth="1"/>
    <col min="5120" max="5122" width="10" style="29" bestFit="1" customWidth="1"/>
    <col min="5123" max="5368" width="9.140625" style="29"/>
    <col min="5369" max="5369" width="3.28515625" style="29" bestFit="1" customWidth="1"/>
    <col min="5370" max="5370" width="50.85546875" style="29" customWidth="1"/>
    <col min="5371" max="5371" width="6.5703125" style="29" customWidth="1"/>
    <col min="5372" max="5372" width="11.140625" style="29" customWidth="1"/>
    <col min="5373" max="5373" width="17.42578125" style="29" customWidth="1"/>
    <col min="5374" max="5374" width="9.28515625" style="29" bestFit="1" customWidth="1"/>
    <col min="5375" max="5375" width="10.140625" style="29" bestFit="1" customWidth="1"/>
    <col min="5376" max="5378" width="10" style="29" bestFit="1" customWidth="1"/>
    <col min="5379" max="5624" width="9.140625" style="29"/>
    <col min="5625" max="5625" width="3.28515625" style="29" bestFit="1" customWidth="1"/>
    <col min="5626" max="5626" width="50.85546875" style="29" customWidth="1"/>
    <col min="5627" max="5627" width="6.5703125" style="29" customWidth="1"/>
    <col min="5628" max="5628" width="11.140625" style="29" customWidth="1"/>
    <col min="5629" max="5629" width="17.42578125" style="29" customWidth="1"/>
    <col min="5630" max="5630" width="9.28515625" style="29" bestFit="1" customWidth="1"/>
    <col min="5631" max="5631" width="10.140625" style="29" bestFit="1" customWidth="1"/>
    <col min="5632" max="5634" width="10" style="29" bestFit="1" customWidth="1"/>
    <col min="5635" max="5880" width="9.140625" style="29"/>
    <col min="5881" max="5881" width="3.28515625" style="29" bestFit="1" customWidth="1"/>
    <col min="5882" max="5882" width="50.85546875" style="29" customWidth="1"/>
    <col min="5883" max="5883" width="6.5703125" style="29" customWidth="1"/>
    <col min="5884" max="5884" width="11.140625" style="29" customWidth="1"/>
    <col min="5885" max="5885" width="17.42578125" style="29" customWidth="1"/>
    <col min="5886" max="5886" width="9.28515625" style="29" bestFit="1" customWidth="1"/>
    <col min="5887" max="5887" width="10.140625" style="29" bestFit="1" customWidth="1"/>
    <col min="5888" max="5890" width="10" style="29" bestFit="1" customWidth="1"/>
    <col min="5891" max="6136" width="9.140625" style="29"/>
    <col min="6137" max="6137" width="3.28515625" style="29" bestFit="1" customWidth="1"/>
    <col min="6138" max="6138" width="50.85546875" style="29" customWidth="1"/>
    <col min="6139" max="6139" width="6.5703125" style="29" customWidth="1"/>
    <col min="6140" max="6140" width="11.140625" style="29" customWidth="1"/>
    <col min="6141" max="6141" width="17.42578125" style="29" customWidth="1"/>
    <col min="6142" max="6142" width="9.28515625" style="29" bestFit="1" customWidth="1"/>
    <col min="6143" max="6143" width="10.140625" style="29" bestFit="1" customWidth="1"/>
    <col min="6144" max="6146" width="10" style="29" bestFit="1" customWidth="1"/>
    <col min="6147" max="6392" width="9.140625" style="29"/>
    <col min="6393" max="6393" width="3.28515625" style="29" bestFit="1" customWidth="1"/>
    <col min="6394" max="6394" width="50.85546875" style="29" customWidth="1"/>
    <col min="6395" max="6395" width="6.5703125" style="29" customWidth="1"/>
    <col min="6396" max="6396" width="11.140625" style="29" customWidth="1"/>
    <col min="6397" max="6397" width="17.42578125" style="29" customWidth="1"/>
    <col min="6398" max="6398" width="9.28515625" style="29" bestFit="1" customWidth="1"/>
    <col min="6399" max="6399" width="10.140625" style="29" bestFit="1" customWidth="1"/>
    <col min="6400" max="6402" width="10" style="29" bestFit="1" customWidth="1"/>
    <col min="6403" max="6648" width="9.140625" style="29"/>
    <col min="6649" max="6649" width="3.28515625" style="29" bestFit="1" customWidth="1"/>
    <col min="6650" max="6650" width="50.85546875" style="29" customWidth="1"/>
    <col min="6651" max="6651" width="6.5703125" style="29" customWidth="1"/>
    <col min="6652" max="6652" width="11.140625" style="29" customWidth="1"/>
    <col min="6653" max="6653" width="17.42578125" style="29" customWidth="1"/>
    <col min="6654" max="6654" width="9.28515625" style="29" bestFit="1" customWidth="1"/>
    <col min="6655" max="6655" width="10.140625" style="29" bestFit="1" customWidth="1"/>
    <col min="6656" max="6658" width="10" style="29" bestFit="1" customWidth="1"/>
    <col min="6659" max="6904" width="9.140625" style="29"/>
    <col min="6905" max="6905" width="3.28515625" style="29" bestFit="1" customWidth="1"/>
    <col min="6906" max="6906" width="50.85546875" style="29" customWidth="1"/>
    <col min="6907" max="6907" width="6.5703125" style="29" customWidth="1"/>
    <col min="6908" max="6908" width="11.140625" style="29" customWidth="1"/>
    <col min="6909" max="6909" width="17.42578125" style="29" customWidth="1"/>
    <col min="6910" max="6910" width="9.28515625" style="29" bestFit="1" customWidth="1"/>
    <col min="6911" max="6911" width="10.140625" style="29" bestFit="1" customWidth="1"/>
    <col min="6912" max="6914" width="10" style="29" bestFit="1" customWidth="1"/>
    <col min="6915" max="7160" width="9.140625" style="29"/>
    <col min="7161" max="7161" width="3.28515625" style="29" bestFit="1" customWidth="1"/>
    <col min="7162" max="7162" width="50.85546875" style="29" customWidth="1"/>
    <col min="7163" max="7163" width="6.5703125" style="29" customWidth="1"/>
    <col min="7164" max="7164" width="11.140625" style="29" customWidth="1"/>
    <col min="7165" max="7165" width="17.42578125" style="29" customWidth="1"/>
    <col min="7166" max="7166" width="9.28515625" style="29" bestFit="1" customWidth="1"/>
    <col min="7167" max="7167" width="10.140625" style="29" bestFit="1" customWidth="1"/>
    <col min="7168" max="7170" width="10" style="29" bestFit="1" customWidth="1"/>
    <col min="7171" max="7416" width="9.140625" style="29"/>
    <col min="7417" max="7417" width="3.28515625" style="29" bestFit="1" customWidth="1"/>
    <col min="7418" max="7418" width="50.85546875" style="29" customWidth="1"/>
    <col min="7419" max="7419" width="6.5703125" style="29" customWidth="1"/>
    <col min="7420" max="7420" width="11.140625" style="29" customWidth="1"/>
    <col min="7421" max="7421" width="17.42578125" style="29" customWidth="1"/>
    <col min="7422" max="7422" width="9.28515625" style="29" bestFit="1" customWidth="1"/>
    <col min="7423" max="7423" width="10.140625" style="29" bestFit="1" customWidth="1"/>
    <col min="7424" max="7426" width="10" style="29" bestFit="1" customWidth="1"/>
    <col min="7427" max="7672" width="9.140625" style="29"/>
    <col min="7673" max="7673" width="3.28515625" style="29" bestFit="1" customWidth="1"/>
    <col min="7674" max="7674" width="50.85546875" style="29" customWidth="1"/>
    <col min="7675" max="7675" width="6.5703125" style="29" customWidth="1"/>
    <col min="7676" max="7676" width="11.140625" style="29" customWidth="1"/>
    <col min="7677" max="7677" width="17.42578125" style="29" customWidth="1"/>
    <col min="7678" max="7678" width="9.28515625" style="29" bestFit="1" customWidth="1"/>
    <col min="7679" max="7679" width="10.140625" style="29" bestFit="1" customWidth="1"/>
    <col min="7680" max="7682" width="10" style="29" bestFit="1" customWidth="1"/>
    <col min="7683" max="7928" width="9.140625" style="29"/>
    <col min="7929" max="7929" width="3.28515625" style="29" bestFit="1" customWidth="1"/>
    <col min="7930" max="7930" width="50.85546875" style="29" customWidth="1"/>
    <col min="7931" max="7931" width="6.5703125" style="29" customWidth="1"/>
    <col min="7932" max="7932" width="11.140625" style="29" customWidth="1"/>
    <col min="7933" max="7933" width="17.42578125" style="29" customWidth="1"/>
    <col min="7934" max="7934" width="9.28515625" style="29" bestFit="1" customWidth="1"/>
    <col min="7935" max="7935" width="10.140625" style="29" bestFit="1" customWidth="1"/>
    <col min="7936" max="7938" width="10" style="29" bestFit="1" customWidth="1"/>
    <col min="7939" max="8184" width="9.140625" style="29"/>
    <col min="8185" max="8185" width="3.28515625" style="29" bestFit="1" customWidth="1"/>
    <col min="8186" max="8186" width="50.85546875" style="29" customWidth="1"/>
    <col min="8187" max="8187" width="6.5703125" style="29" customWidth="1"/>
    <col min="8188" max="8188" width="11.140625" style="29" customWidth="1"/>
    <col min="8189" max="8189" width="17.42578125" style="29" customWidth="1"/>
    <col min="8190" max="8190" width="9.28515625" style="29" bestFit="1" customWidth="1"/>
    <col min="8191" max="8191" width="10.140625" style="29" bestFit="1" customWidth="1"/>
    <col min="8192" max="8194" width="10" style="29" bestFit="1" customWidth="1"/>
    <col min="8195" max="8440" width="9.140625" style="29"/>
    <col min="8441" max="8441" width="3.28515625" style="29" bestFit="1" customWidth="1"/>
    <col min="8442" max="8442" width="50.85546875" style="29" customWidth="1"/>
    <col min="8443" max="8443" width="6.5703125" style="29" customWidth="1"/>
    <col min="8444" max="8444" width="11.140625" style="29" customWidth="1"/>
    <col min="8445" max="8445" width="17.42578125" style="29" customWidth="1"/>
    <col min="8446" max="8446" width="9.28515625" style="29" bestFit="1" customWidth="1"/>
    <col min="8447" max="8447" width="10.140625" style="29" bestFit="1" customWidth="1"/>
    <col min="8448" max="8450" width="10" style="29" bestFit="1" customWidth="1"/>
    <col min="8451" max="8696" width="9.140625" style="29"/>
    <col min="8697" max="8697" width="3.28515625" style="29" bestFit="1" customWidth="1"/>
    <col min="8698" max="8698" width="50.85546875" style="29" customWidth="1"/>
    <col min="8699" max="8699" width="6.5703125" style="29" customWidth="1"/>
    <col min="8700" max="8700" width="11.140625" style="29" customWidth="1"/>
    <col min="8701" max="8701" width="17.42578125" style="29" customWidth="1"/>
    <col min="8702" max="8702" width="9.28515625" style="29" bestFit="1" customWidth="1"/>
    <col min="8703" max="8703" width="10.140625" style="29" bestFit="1" customWidth="1"/>
    <col min="8704" max="8706" width="10" style="29" bestFit="1" customWidth="1"/>
    <col min="8707" max="8952" width="9.140625" style="29"/>
    <col min="8953" max="8953" width="3.28515625" style="29" bestFit="1" customWidth="1"/>
    <col min="8954" max="8954" width="50.85546875" style="29" customWidth="1"/>
    <col min="8955" max="8955" width="6.5703125" style="29" customWidth="1"/>
    <col min="8956" max="8956" width="11.140625" style="29" customWidth="1"/>
    <col min="8957" max="8957" width="17.42578125" style="29" customWidth="1"/>
    <col min="8958" max="8958" width="9.28515625" style="29" bestFit="1" customWidth="1"/>
    <col min="8959" max="8959" width="10.140625" style="29" bestFit="1" customWidth="1"/>
    <col min="8960" max="8962" width="10" style="29" bestFit="1" customWidth="1"/>
    <col min="8963" max="9208" width="9.140625" style="29"/>
    <col min="9209" max="9209" width="3.28515625" style="29" bestFit="1" customWidth="1"/>
    <col min="9210" max="9210" width="50.85546875" style="29" customWidth="1"/>
    <col min="9211" max="9211" width="6.5703125" style="29" customWidth="1"/>
    <col min="9212" max="9212" width="11.140625" style="29" customWidth="1"/>
    <col min="9213" max="9213" width="17.42578125" style="29" customWidth="1"/>
    <col min="9214" max="9214" width="9.28515625" style="29" bestFit="1" customWidth="1"/>
    <col min="9215" max="9215" width="10.140625" style="29" bestFit="1" customWidth="1"/>
    <col min="9216" max="9218" width="10" style="29" bestFit="1" customWidth="1"/>
    <col min="9219" max="9464" width="9.140625" style="29"/>
    <col min="9465" max="9465" width="3.28515625" style="29" bestFit="1" customWidth="1"/>
    <col min="9466" max="9466" width="50.85546875" style="29" customWidth="1"/>
    <col min="9467" max="9467" width="6.5703125" style="29" customWidth="1"/>
    <col min="9468" max="9468" width="11.140625" style="29" customWidth="1"/>
    <col min="9469" max="9469" width="17.42578125" style="29" customWidth="1"/>
    <col min="9470" max="9470" width="9.28515625" style="29" bestFit="1" customWidth="1"/>
    <col min="9471" max="9471" width="10.140625" style="29" bestFit="1" customWidth="1"/>
    <col min="9472" max="9474" width="10" style="29" bestFit="1" customWidth="1"/>
    <col min="9475" max="9720" width="9.140625" style="29"/>
    <col min="9721" max="9721" width="3.28515625" style="29" bestFit="1" customWidth="1"/>
    <col min="9722" max="9722" width="50.85546875" style="29" customWidth="1"/>
    <col min="9723" max="9723" width="6.5703125" style="29" customWidth="1"/>
    <col min="9724" max="9724" width="11.140625" style="29" customWidth="1"/>
    <col min="9725" max="9725" width="17.42578125" style="29" customWidth="1"/>
    <col min="9726" max="9726" width="9.28515625" style="29" bestFit="1" customWidth="1"/>
    <col min="9727" max="9727" width="10.140625" style="29" bestFit="1" customWidth="1"/>
    <col min="9728" max="9730" width="10" style="29" bestFit="1" customWidth="1"/>
    <col min="9731" max="9976" width="9.140625" style="29"/>
    <col min="9977" max="9977" width="3.28515625" style="29" bestFit="1" customWidth="1"/>
    <col min="9978" max="9978" width="50.85546875" style="29" customWidth="1"/>
    <col min="9979" max="9979" width="6.5703125" style="29" customWidth="1"/>
    <col min="9980" max="9980" width="11.140625" style="29" customWidth="1"/>
    <col min="9981" max="9981" width="17.42578125" style="29" customWidth="1"/>
    <col min="9982" max="9982" width="9.28515625" style="29" bestFit="1" customWidth="1"/>
    <col min="9983" max="9983" width="10.140625" style="29" bestFit="1" customWidth="1"/>
    <col min="9984" max="9986" width="10" style="29" bestFit="1" customWidth="1"/>
    <col min="9987" max="10232" width="9.140625" style="29"/>
    <col min="10233" max="10233" width="3.28515625" style="29" bestFit="1" customWidth="1"/>
    <col min="10234" max="10234" width="50.85546875" style="29" customWidth="1"/>
    <col min="10235" max="10235" width="6.5703125" style="29" customWidth="1"/>
    <col min="10236" max="10236" width="11.140625" style="29" customWidth="1"/>
    <col min="10237" max="10237" width="17.42578125" style="29" customWidth="1"/>
    <col min="10238" max="10238" width="9.28515625" style="29" bestFit="1" customWidth="1"/>
    <col min="10239" max="10239" width="10.140625" style="29" bestFit="1" customWidth="1"/>
    <col min="10240" max="10242" width="10" style="29" bestFit="1" customWidth="1"/>
    <col min="10243" max="10488" width="9.140625" style="29"/>
    <col min="10489" max="10489" width="3.28515625" style="29" bestFit="1" customWidth="1"/>
    <col min="10490" max="10490" width="50.85546875" style="29" customWidth="1"/>
    <col min="10491" max="10491" width="6.5703125" style="29" customWidth="1"/>
    <col min="10492" max="10492" width="11.140625" style="29" customWidth="1"/>
    <col min="10493" max="10493" width="17.42578125" style="29" customWidth="1"/>
    <col min="10494" max="10494" width="9.28515625" style="29" bestFit="1" customWidth="1"/>
    <col min="10495" max="10495" width="10.140625" style="29" bestFit="1" customWidth="1"/>
    <col min="10496" max="10498" width="10" style="29" bestFit="1" customWidth="1"/>
    <col min="10499" max="10744" width="9.140625" style="29"/>
    <col min="10745" max="10745" width="3.28515625" style="29" bestFit="1" customWidth="1"/>
    <col min="10746" max="10746" width="50.85546875" style="29" customWidth="1"/>
    <col min="10747" max="10747" width="6.5703125" style="29" customWidth="1"/>
    <col min="10748" max="10748" width="11.140625" style="29" customWidth="1"/>
    <col min="10749" max="10749" width="17.42578125" style="29" customWidth="1"/>
    <col min="10750" max="10750" width="9.28515625" style="29" bestFit="1" customWidth="1"/>
    <col min="10751" max="10751" width="10.140625" style="29" bestFit="1" customWidth="1"/>
    <col min="10752" max="10754" width="10" style="29" bestFit="1" customWidth="1"/>
    <col min="10755" max="11000" width="9.140625" style="29"/>
    <col min="11001" max="11001" width="3.28515625" style="29" bestFit="1" customWidth="1"/>
    <col min="11002" max="11002" width="50.85546875" style="29" customWidth="1"/>
    <col min="11003" max="11003" width="6.5703125" style="29" customWidth="1"/>
    <col min="11004" max="11004" width="11.140625" style="29" customWidth="1"/>
    <col min="11005" max="11005" width="17.42578125" style="29" customWidth="1"/>
    <col min="11006" max="11006" width="9.28515625" style="29" bestFit="1" customWidth="1"/>
    <col min="11007" max="11007" width="10.140625" style="29" bestFit="1" customWidth="1"/>
    <col min="11008" max="11010" width="10" style="29" bestFit="1" customWidth="1"/>
    <col min="11011" max="11256" width="9.140625" style="29"/>
    <col min="11257" max="11257" width="3.28515625" style="29" bestFit="1" customWidth="1"/>
    <col min="11258" max="11258" width="50.85546875" style="29" customWidth="1"/>
    <col min="11259" max="11259" width="6.5703125" style="29" customWidth="1"/>
    <col min="11260" max="11260" width="11.140625" style="29" customWidth="1"/>
    <col min="11261" max="11261" width="17.42578125" style="29" customWidth="1"/>
    <col min="11262" max="11262" width="9.28515625" style="29" bestFit="1" customWidth="1"/>
    <col min="11263" max="11263" width="10.140625" style="29" bestFit="1" customWidth="1"/>
    <col min="11264" max="11266" width="10" style="29" bestFit="1" customWidth="1"/>
    <col min="11267" max="11512" width="9.140625" style="29"/>
    <col min="11513" max="11513" width="3.28515625" style="29" bestFit="1" customWidth="1"/>
    <col min="11514" max="11514" width="50.85546875" style="29" customWidth="1"/>
    <col min="11515" max="11515" width="6.5703125" style="29" customWidth="1"/>
    <col min="11516" max="11516" width="11.140625" style="29" customWidth="1"/>
    <col min="11517" max="11517" width="17.42578125" style="29" customWidth="1"/>
    <col min="11518" max="11518" width="9.28515625" style="29" bestFit="1" customWidth="1"/>
    <col min="11519" max="11519" width="10.140625" style="29" bestFit="1" customWidth="1"/>
    <col min="11520" max="11522" width="10" style="29" bestFit="1" customWidth="1"/>
    <col min="11523" max="11768" width="9.140625" style="29"/>
    <col min="11769" max="11769" width="3.28515625" style="29" bestFit="1" customWidth="1"/>
    <col min="11770" max="11770" width="50.85546875" style="29" customWidth="1"/>
    <col min="11771" max="11771" width="6.5703125" style="29" customWidth="1"/>
    <col min="11772" max="11772" width="11.140625" style="29" customWidth="1"/>
    <col min="11773" max="11773" width="17.42578125" style="29" customWidth="1"/>
    <col min="11774" max="11774" width="9.28515625" style="29" bestFit="1" customWidth="1"/>
    <col min="11775" max="11775" width="10.140625" style="29" bestFit="1" customWidth="1"/>
    <col min="11776" max="11778" width="10" style="29" bestFit="1" customWidth="1"/>
    <col min="11779" max="12024" width="9.140625" style="29"/>
    <col min="12025" max="12025" width="3.28515625" style="29" bestFit="1" customWidth="1"/>
    <col min="12026" max="12026" width="50.85546875" style="29" customWidth="1"/>
    <col min="12027" max="12027" width="6.5703125" style="29" customWidth="1"/>
    <col min="12028" max="12028" width="11.140625" style="29" customWidth="1"/>
    <col min="12029" max="12029" width="17.42578125" style="29" customWidth="1"/>
    <col min="12030" max="12030" width="9.28515625" style="29" bestFit="1" customWidth="1"/>
    <col min="12031" max="12031" width="10.140625" style="29" bestFit="1" customWidth="1"/>
    <col min="12032" max="12034" width="10" style="29" bestFit="1" customWidth="1"/>
    <col min="12035" max="12280" width="9.140625" style="29"/>
    <col min="12281" max="12281" width="3.28515625" style="29" bestFit="1" customWidth="1"/>
    <col min="12282" max="12282" width="50.85546875" style="29" customWidth="1"/>
    <col min="12283" max="12283" width="6.5703125" style="29" customWidth="1"/>
    <col min="12284" max="12284" width="11.140625" style="29" customWidth="1"/>
    <col min="12285" max="12285" width="17.42578125" style="29" customWidth="1"/>
    <col min="12286" max="12286" width="9.28515625" style="29" bestFit="1" customWidth="1"/>
    <col min="12287" max="12287" width="10.140625" style="29" bestFit="1" customWidth="1"/>
    <col min="12288" max="12290" width="10" style="29" bestFit="1" customWidth="1"/>
    <col min="12291" max="12536" width="9.140625" style="29"/>
    <col min="12537" max="12537" width="3.28515625" style="29" bestFit="1" customWidth="1"/>
    <col min="12538" max="12538" width="50.85546875" style="29" customWidth="1"/>
    <col min="12539" max="12539" width="6.5703125" style="29" customWidth="1"/>
    <col min="12540" max="12540" width="11.140625" style="29" customWidth="1"/>
    <col min="12541" max="12541" width="17.42578125" style="29" customWidth="1"/>
    <col min="12542" max="12542" width="9.28515625" style="29" bestFit="1" customWidth="1"/>
    <col min="12543" max="12543" width="10.140625" style="29" bestFit="1" customWidth="1"/>
    <col min="12544" max="12546" width="10" style="29" bestFit="1" customWidth="1"/>
    <col min="12547" max="12792" width="9.140625" style="29"/>
    <col min="12793" max="12793" width="3.28515625" style="29" bestFit="1" customWidth="1"/>
    <col min="12794" max="12794" width="50.85546875" style="29" customWidth="1"/>
    <col min="12795" max="12795" width="6.5703125" style="29" customWidth="1"/>
    <col min="12796" max="12796" width="11.140625" style="29" customWidth="1"/>
    <col min="12797" max="12797" width="17.42578125" style="29" customWidth="1"/>
    <col min="12798" max="12798" width="9.28515625" style="29" bestFit="1" customWidth="1"/>
    <col min="12799" max="12799" width="10.140625" style="29" bestFit="1" customWidth="1"/>
    <col min="12800" max="12802" width="10" style="29" bestFit="1" customWidth="1"/>
    <col min="12803" max="13048" width="9.140625" style="29"/>
    <col min="13049" max="13049" width="3.28515625" style="29" bestFit="1" customWidth="1"/>
    <col min="13050" max="13050" width="50.85546875" style="29" customWidth="1"/>
    <col min="13051" max="13051" width="6.5703125" style="29" customWidth="1"/>
    <col min="13052" max="13052" width="11.140625" style="29" customWidth="1"/>
    <col min="13053" max="13053" width="17.42578125" style="29" customWidth="1"/>
    <col min="13054" max="13054" width="9.28515625" style="29" bestFit="1" customWidth="1"/>
    <col min="13055" max="13055" width="10.140625" style="29" bestFit="1" customWidth="1"/>
    <col min="13056" max="13058" width="10" style="29" bestFit="1" customWidth="1"/>
    <col min="13059" max="13304" width="9.140625" style="29"/>
    <col min="13305" max="13305" width="3.28515625" style="29" bestFit="1" customWidth="1"/>
    <col min="13306" max="13306" width="50.85546875" style="29" customWidth="1"/>
    <col min="13307" max="13307" width="6.5703125" style="29" customWidth="1"/>
    <col min="13308" max="13308" width="11.140625" style="29" customWidth="1"/>
    <col min="13309" max="13309" width="17.42578125" style="29" customWidth="1"/>
    <col min="13310" max="13310" width="9.28515625" style="29" bestFit="1" customWidth="1"/>
    <col min="13311" max="13311" width="10.140625" style="29" bestFit="1" customWidth="1"/>
    <col min="13312" max="13314" width="10" style="29" bestFit="1" customWidth="1"/>
    <col min="13315" max="13560" width="9.140625" style="29"/>
    <col min="13561" max="13561" width="3.28515625" style="29" bestFit="1" customWidth="1"/>
    <col min="13562" max="13562" width="50.85546875" style="29" customWidth="1"/>
    <col min="13563" max="13563" width="6.5703125" style="29" customWidth="1"/>
    <col min="13564" max="13564" width="11.140625" style="29" customWidth="1"/>
    <col min="13565" max="13565" width="17.42578125" style="29" customWidth="1"/>
    <col min="13566" max="13566" width="9.28515625" style="29" bestFit="1" customWidth="1"/>
    <col min="13567" max="13567" width="10.140625" style="29" bestFit="1" customWidth="1"/>
    <col min="13568" max="13570" width="10" style="29" bestFit="1" customWidth="1"/>
    <col min="13571" max="13816" width="9.140625" style="29"/>
    <col min="13817" max="13817" width="3.28515625" style="29" bestFit="1" customWidth="1"/>
    <col min="13818" max="13818" width="50.85546875" style="29" customWidth="1"/>
    <col min="13819" max="13819" width="6.5703125" style="29" customWidth="1"/>
    <col min="13820" max="13820" width="11.140625" style="29" customWidth="1"/>
    <col min="13821" max="13821" width="17.42578125" style="29" customWidth="1"/>
    <col min="13822" max="13822" width="9.28515625" style="29" bestFit="1" customWidth="1"/>
    <col min="13823" max="13823" width="10.140625" style="29" bestFit="1" customWidth="1"/>
    <col min="13824" max="13826" width="10" style="29" bestFit="1" customWidth="1"/>
    <col min="13827" max="14072" width="9.140625" style="29"/>
    <col min="14073" max="14073" width="3.28515625" style="29" bestFit="1" customWidth="1"/>
    <col min="14074" max="14074" width="50.85546875" style="29" customWidth="1"/>
    <col min="14075" max="14075" width="6.5703125" style="29" customWidth="1"/>
    <col min="14076" max="14076" width="11.140625" style="29" customWidth="1"/>
    <col min="14077" max="14077" width="17.42578125" style="29" customWidth="1"/>
    <col min="14078" max="14078" width="9.28515625" style="29" bestFit="1" customWidth="1"/>
    <col min="14079" max="14079" width="10.140625" style="29" bestFit="1" customWidth="1"/>
    <col min="14080" max="14082" width="10" style="29" bestFit="1" customWidth="1"/>
    <col min="14083" max="14328" width="9.140625" style="29"/>
    <col min="14329" max="14329" width="3.28515625" style="29" bestFit="1" customWidth="1"/>
    <col min="14330" max="14330" width="50.85546875" style="29" customWidth="1"/>
    <col min="14331" max="14331" width="6.5703125" style="29" customWidth="1"/>
    <col min="14332" max="14332" width="11.140625" style="29" customWidth="1"/>
    <col min="14333" max="14333" width="17.42578125" style="29" customWidth="1"/>
    <col min="14334" max="14334" width="9.28515625" style="29" bestFit="1" customWidth="1"/>
    <col min="14335" max="14335" width="10.140625" style="29" bestFit="1" customWidth="1"/>
    <col min="14336" max="14338" width="10" style="29" bestFit="1" customWidth="1"/>
    <col min="14339" max="14584" width="9.140625" style="29"/>
    <col min="14585" max="14585" width="3.28515625" style="29" bestFit="1" customWidth="1"/>
    <col min="14586" max="14586" width="50.85546875" style="29" customWidth="1"/>
    <col min="14587" max="14587" width="6.5703125" style="29" customWidth="1"/>
    <col min="14588" max="14588" width="11.140625" style="29" customWidth="1"/>
    <col min="14589" max="14589" width="17.42578125" style="29" customWidth="1"/>
    <col min="14590" max="14590" width="9.28515625" style="29" bestFit="1" customWidth="1"/>
    <col min="14591" max="14591" width="10.140625" style="29" bestFit="1" customWidth="1"/>
    <col min="14592" max="14594" width="10" style="29" bestFit="1" customWidth="1"/>
    <col min="14595" max="14840" width="9.140625" style="29"/>
    <col min="14841" max="14841" width="3.28515625" style="29" bestFit="1" customWidth="1"/>
    <col min="14842" max="14842" width="50.85546875" style="29" customWidth="1"/>
    <col min="14843" max="14843" width="6.5703125" style="29" customWidth="1"/>
    <col min="14844" max="14844" width="11.140625" style="29" customWidth="1"/>
    <col min="14845" max="14845" width="17.42578125" style="29" customWidth="1"/>
    <col min="14846" max="14846" width="9.28515625" style="29" bestFit="1" customWidth="1"/>
    <col min="14847" max="14847" width="10.140625" style="29" bestFit="1" customWidth="1"/>
    <col min="14848" max="14850" width="10" style="29" bestFit="1" customWidth="1"/>
    <col min="14851" max="15096" width="9.140625" style="29"/>
    <col min="15097" max="15097" width="3.28515625" style="29" bestFit="1" customWidth="1"/>
    <col min="15098" max="15098" width="50.85546875" style="29" customWidth="1"/>
    <col min="15099" max="15099" width="6.5703125" style="29" customWidth="1"/>
    <col min="15100" max="15100" width="11.140625" style="29" customWidth="1"/>
    <col min="15101" max="15101" width="17.42578125" style="29" customWidth="1"/>
    <col min="15102" max="15102" width="9.28515625" style="29" bestFit="1" customWidth="1"/>
    <col min="15103" max="15103" width="10.140625" style="29" bestFit="1" customWidth="1"/>
    <col min="15104" max="15106" width="10" style="29" bestFit="1" customWidth="1"/>
    <col min="15107" max="15352" width="9.140625" style="29"/>
    <col min="15353" max="15353" width="3.28515625" style="29" bestFit="1" customWidth="1"/>
    <col min="15354" max="15354" width="50.85546875" style="29" customWidth="1"/>
    <col min="15355" max="15355" width="6.5703125" style="29" customWidth="1"/>
    <col min="15356" max="15356" width="11.140625" style="29" customWidth="1"/>
    <col min="15357" max="15357" width="17.42578125" style="29" customWidth="1"/>
    <col min="15358" max="15358" width="9.28515625" style="29" bestFit="1" customWidth="1"/>
    <col min="15359" max="15359" width="10.140625" style="29" bestFit="1" customWidth="1"/>
    <col min="15360" max="15362" width="10" style="29" bestFit="1" customWidth="1"/>
    <col min="15363" max="15608" width="9.140625" style="29"/>
    <col min="15609" max="15609" width="3.28515625" style="29" bestFit="1" customWidth="1"/>
    <col min="15610" max="15610" width="50.85546875" style="29" customWidth="1"/>
    <col min="15611" max="15611" width="6.5703125" style="29" customWidth="1"/>
    <col min="15612" max="15612" width="11.140625" style="29" customWidth="1"/>
    <col min="15613" max="15613" width="17.42578125" style="29" customWidth="1"/>
    <col min="15614" max="15614" width="9.28515625" style="29" bestFit="1" customWidth="1"/>
    <col min="15615" max="15615" width="10.140625" style="29" bestFit="1" customWidth="1"/>
    <col min="15616" max="15618" width="10" style="29" bestFit="1" customWidth="1"/>
    <col min="15619" max="15864" width="9.140625" style="29"/>
    <col min="15865" max="15865" width="3.28515625" style="29" bestFit="1" customWidth="1"/>
    <col min="15866" max="15866" width="50.85546875" style="29" customWidth="1"/>
    <col min="15867" max="15867" width="6.5703125" style="29" customWidth="1"/>
    <col min="15868" max="15868" width="11.140625" style="29" customWidth="1"/>
    <col min="15869" max="15869" width="17.42578125" style="29" customWidth="1"/>
    <col min="15870" max="15870" width="9.28515625" style="29" bestFit="1" customWidth="1"/>
    <col min="15871" max="15871" width="10.140625" style="29" bestFit="1" customWidth="1"/>
    <col min="15872" max="15874" width="10" style="29" bestFit="1" customWidth="1"/>
    <col min="15875" max="16120" width="9.140625" style="29"/>
    <col min="16121" max="16121" width="3.28515625" style="29" bestFit="1" customWidth="1"/>
    <col min="16122" max="16122" width="50.85546875" style="29" customWidth="1"/>
    <col min="16123" max="16123" width="6.5703125" style="29" customWidth="1"/>
    <col min="16124" max="16124" width="11.140625" style="29" customWidth="1"/>
    <col min="16125" max="16125" width="17.42578125" style="29" customWidth="1"/>
    <col min="16126" max="16126" width="9.28515625" style="29" bestFit="1" customWidth="1"/>
    <col min="16127" max="16127" width="10.140625" style="29" bestFit="1" customWidth="1"/>
    <col min="16128" max="16130" width="10" style="29" bestFit="1" customWidth="1"/>
    <col min="16131" max="16384" width="9.140625" style="29"/>
  </cols>
  <sheetData>
    <row r="1" spans="1:6" s="8" customFormat="1" ht="16.5" x14ac:dyDescent="0.3">
      <c r="A1" s="5"/>
      <c r="B1" s="6"/>
      <c r="C1" s="5"/>
      <c r="D1" s="7"/>
      <c r="E1" s="127"/>
      <c r="F1" s="131"/>
    </row>
    <row r="2" spans="1:6" s="8" customFormat="1" ht="16.5" x14ac:dyDescent="0.3">
      <c r="A2" s="72"/>
      <c r="B2" s="120" t="s">
        <v>55</v>
      </c>
      <c r="C2" s="17"/>
      <c r="D2" s="17"/>
      <c r="E2" s="140"/>
      <c r="F2" s="135"/>
    </row>
    <row r="3" spans="1:6" s="8" customFormat="1" ht="16.5" x14ac:dyDescent="0.3">
      <c r="A3" s="5"/>
      <c r="B3" s="9"/>
      <c r="C3" s="9"/>
      <c r="D3" s="7"/>
      <c r="E3" s="127"/>
      <c r="F3" s="131"/>
    </row>
    <row r="4" spans="1:6" s="11" customFormat="1" ht="16.5" x14ac:dyDescent="0.3">
      <c r="A4" s="45"/>
      <c r="B4" s="156" t="s">
        <v>107</v>
      </c>
      <c r="C4" s="156"/>
      <c r="D4" s="46"/>
      <c r="E4" s="128"/>
      <c r="F4" s="132"/>
    </row>
    <row r="5" spans="1:6" s="11" customFormat="1" ht="16.5" x14ac:dyDescent="0.3">
      <c r="A5" s="45"/>
      <c r="B5" s="157" t="s">
        <v>88</v>
      </c>
      <c r="C5" s="157"/>
      <c r="D5" s="46"/>
      <c r="E5" s="128"/>
      <c r="F5" s="132"/>
    </row>
    <row r="6" spans="1:6" s="11" customFormat="1" ht="16.5" x14ac:dyDescent="0.3">
      <c r="A6" s="45"/>
      <c r="B6" s="12" t="s">
        <v>108</v>
      </c>
      <c r="C6" s="12"/>
      <c r="D6" s="46"/>
      <c r="E6" s="128"/>
      <c r="F6" s="132"/>
    </row>
    <row r="7" spans="1:6" s="11" customFormat="1" ht="16.5" x14ac:dyDescent="0.3">
      <c r="A7" s="45"/>
      <c r="B7" s="12" t="s">
        <v>185</v>
      </c>
      <c r="C7" s="12"/>
      <c r="D7" s="46"/>
      <c r="E7" s="128"/>
      <c r="F7" s="132"/>
    </row>
    <row r="8" spans="1:6" s="11" customFormat="1" ht="16.5" x14ac:dyDescent="0.3">
      <c r="A8" s="45"/>
      <c r="B8" s="12" t="s">
        <v>109</v>
      </c>
      <c r="C8" s="12"/>
      <c r="D8" s="46"/>
      <c r="E8" s="128"/>
      <c r="F8" s="132"/>
    </row>
    <row r="9" spans="1:6" s="8" customFormat="1" ht="16.5" x14ac:dyDescent="0.3">
      <c r="A9" s="44"/>
      <c r="B9" s="44"/>
      <c r="C9" s="44"/>
      <c r="D9" s="48"/>
      <c r="E9" s="127"/>
      <c r="F9" s="131"/>
    </row>
    <row r="10" spans="1:6" s="8" customFormat="1" ht="16.5" x14ac:dyDescent="0.3">
      <c r="A10" s="72"/>
      <c r="B10" s="50" t="s">
        <v>56</v>
      </c>
      <c r="C10" s="51"/>
      <c r="D10" s="51" t="s">
        <v>57</v>
      </c>
      <c r="E10" s="126" t="s">
        <v>162</v>
      </c>
      <c r="F10" s="130" t="s">
        <v>163</v>
      </c>
    </row>
    <row r="11" spans="1:6" s="8" customFormat="1" ht="16.5" x14ac:dyDescent="0.3">
      <c r="A11" s="44"/>
      <c r="B11" s="44"/>
      <c r="C11" s="44"/>
      <c r="D11" s="48"/>
      <c r="E11" s="127"/>
      <c r="F11" s="131"/>
    </row>
    <row r="12" spans="1:6" s="8" customFormat="1" ht="16.5" x14ac:dyDescent="0.3">
      <c r="A12" s="44" t="s">
        <v>18</v>
      </c>
      <c r="B12" s="39" t="s">
        <v>92</v>
      </c>
      <c r="C12" s="44"/>
      <c r="D12" s="13">
        <f>'1. Pripravljalna dela'!E18</f>
        <v>0</v>
      </c>
      <c r="E12" s="141"/>
      <c r="F12" s="136">
        <f>'1. Pripravljalna dela'!$H$18</f>
        <v>0</v>
      </c>
    </row>
    <row r="13" spans="1:6" s="8" customFormat="1" ht="16.5" x14ac:dyDescent="0.3">
      <c r="A13" s="44" t="s">
        <v>23</v>
      </c>
      <c r="B13" s="40" t="s">
        <v>93</v>
      </c>
      <c r="C13" s="44"/>
      <c r="D13" s="13">
        <f>'2. Peščene površine'!E23</f>
        <v>0</v>
      </c>
      <c r="E13" s="141">
        <f>'2. Peščene površine'!$F$23</f>
        <v>0</v>
      </c>
      <c r="F13" s="136">
        <f>'2. Peščene površine'!$G$23</f>
        <v>0</v>
      </c>
    </row>
    <row r="14" spans="1:6" s="8" customFormat="1" ht="16.5" x14ac:dyDescent="0.3">
      <c r="A14" s="44" t="s">
        <v>24</v>
      </c>
      <c r="B14" s="40" t="s">
        <v>90</v>
      </c>
      <c r="C14" s="44"/>
      <c r="D14" s="13">
        <f>'3.Urbana oprema'!E16</f>
        <v>0</v>
      </c>
      <c r="E14" s="141">
        <f>'3.Urbana oprema'!$F$16</f>
        <v>0</v>
      </c>
      <c r="F14" s="136">
        <f>'3.Urbana oprema'!$G$16</f>
        <v>0</v>
      </c>
    </row>
    <row r="15" spans="1:6" s="8" customFormat="1" ht="16.5" x14ac:dyDescent="0.3">
      <c r="A15" s="44" t="s">
        <v>25</v>
      </c>
      <c r="B15" s="40" t="s">
        <v>94</v>
      </c>
      <c r="C15" s="44"/>
      <c r="D15" s="13">
        <f>'4. Zasaditev'!F22</f>
        <v>0</v>
      </c>
      <c r="E15" s="141">
        <f>'4. Zasaditev'!$H$22</f>
        <v>0</v>
      </c>
      <c r="F15" s="136"/>
    </row>
    <row r="16" spans="1:6" s="21" customFormat="1" ht="13.5" x14ac:dyDescent="0.25">
      <c r="A16" s="44"/>
      <c r="B16" s="44"/>
      <c r="C16" s="44"/>
      <c r="D16" s="13"/>
      <c r="E16" s="141"/>
      <c r="F16" s="136"/>
    </row>
    <row r="17" spans="1:6" s="21" customFormat="1" ht="13.5" x14ac:dyDescent="0.25">
      <c r="A17" s="44"/>
      <c r="B17" s="44" t="s">
        <v>58</v>
      </c>
      <c r="C17" s="44"/>
      <c r="D17" s="13">
        <f>SUM(D12:D16)</f>
        <v>0</v>
      </c>
      <c r="E17" s="141">
        <f>SUM(E12:E16)</f>
        <v>0</v>
      </c>
      <c r="F17" s="136">
        <f>SUM(F12:F16)</f>
        <v>0</v>
      </c>
    </row>
    <row r="18" spans="1:6" s="21" customFormat="1" ht="13.5" x14ac:dyDescent="0.25">
      <c r="A18" s="44"/>
      <c r="B18" s="44"/>
      <c r="C18" s="44"/>
      <c r="D18" s="13"/>
      <c r="E18" s="141"/>
      <c r="F18" s="136"/>
    </row>
    <row r="19" spans="1:6" s="21" customFormat="1" ht="13.5" x14ac:dyDescent="0.25">
      <c r="A19" s="54"/>
      <c r="B19" s="54" t="s">
        <v>78</v>
      </c>
      <c r="C19" s="55"/>
      <c r="D19" s="239">
        <f>D17*0.22</f>
        <v>0</v>
      </c>
      <c r="E19" s="240">
        <f>E17*0.22</f>
        <v>0</v>
      </c>
      <c r="F19" s="241">
        <f>F17*0.22</f>
        <v>0</v>
      </c>
    </row>
    <row r="20" spans="1:6" s="21" customFormat="1" ht="13.5" x14ac:dyDescent="0.25">
      <c r="A20" s="44"/>
      <c r="B20" s="44"/>
      <c r="C20" s="44"/>
      <c r="D20" s="227"/>
      <c r="E20" s="228"/>
      <c r="F20" s="229"/>
    </row>
    <row r="21" spans="1:6" s="21" customFormat="1" ht="13.5" x14ac:dyDescent="0.25">
      <c r="A21" s="72"/>
      <c r="B21" s="122" t="s">
        <v>59</v>
      </c>
      <c r="C21" s="122"/>
      <c r="D21" s="163">
        <f>SUM(D17:D20)</f>
        <v>0</v>
      </c>
      <c r="E21" s="164">
        <f>SUM(E17:E20)</f>
        <v>0</v>
      </c>
      <c r="F21" s="165">
        <f>SUM(F17:F20)</f>
        <v>0</v>
      </c>
    </row>
    <row r="22" spans="1:6" s="21" customFormat="1" ht="13.5" x14ac:dyDescent="0.25">
      <c r="A22" s="72"/>
      <c r="B22" s="122" t="s">
        <v>211</v>
      </c>
      <c r="C22" s="122"/>
      <c r="D22" s="123" t="e">
        <f>+D21/D21</f>
        <v>#DIV/0!</v>
      </c>
      <c r="E22" s="143" t="e">
        <f>+E21/D21</f>
        <v>#DIV/0!</v>
      </c>
      <c r="F22" s="137" t="e">
        <f>+F21/D21</f>
        <v>#DIV/0!</v>
      </c>
    </row>
    <row r="23" spans="1:6" s="21" customFormat="1" ht="16.5" x14ac:dyDescent="0.3">
      <c r="A23" s="8"/>
      <c r="B23" s="8"/>
      <c r="C23" s="8"/>
      <c r="D23" s="41"/>
      <c r="E23" s="144"/>
      <c r="F23" s="138"/>
    </row>
    <row r="24" spans="1:6" s="21" customFormat="1" ht="81" x14ac:dyDescent="0.3">
      <c r="A24" s="8"/>
      <c r="B24" s="70" t="s">
        <v>186</v>
      </c>
      <c r="C24" s="8"/>
      <c r="D24" s="41"/>
      <c r="E24" s="145"/>
      <c r="F24" s="138"/>
    </row>
    <row r="25" spans="1:6" s="21" customFormat="1" ht="27" x14ac:dyDescent="0.3">
      <c r="A25" s="8"/>
      <c r="B25" s="70" t="s">
        <v>190</v>
      </c>
      <c r="C25" s="8"/>
      <c r="D25" s="41"/>
      <c r="E25" s="145"/>
      <c r="F25" s="138"/>
    </row>
    <row r="26" spans="1:6" s="21" customFormat="1" ht="40.5" x14ac:dyDescent="0.3">
      <c r="A26" s="8"/>
      <c r="B26" s="70" t="s">
        <v>191</v>
      </c>
      <c r="C26" s="8"/>
      <c r="D26" s="41"/>
      <c r="E26" s="145"/>
      <c r="F26" s="138"/>
    </row>
    <row r="27" spans="1:6" s="21" customFormat="1" ht="40.5" x14ac:dyDescent="0.3">
      <c r="A27" s="8"/>
      <c r="B27" s="70" t="s">
        <v>192</v>
      </c>
      <c r="C27" s="8"/>
      <c r="D27" s="41"/>
      <c r="E27" s="145"/>
      <c r="F27" s="138"/>
    </row>
    <row r="28" spans="1:6" s="21" customFormat="1" ht="40.5" x14ac:dyDescent="0.3">
      <c r="A28" s="8"/>
      <c r="B28" s="70" t="s">
        <v>193</v>
      </c>
      <c r="C28" s="8"/>
      <c r="D28" s="41"/>
      <c r="E28" s="145"/>
      <c r="F28" s="138"/>
    </row>
    <row r="29" spans="1:6" s="21" customFormat="1" ht="16.5" x14ac:dyDescent="0.3">
      <c r="A29" s="8"/>
      <c r="B29" s="8"/>
      <c r="C29" s="8"/>
      <c r="D29" s="41"/>
      <c r="E29" s="144"/>
      <c r="F29" s="138"/>
    </row>
    <row r="30" spans="1:6" s="21" customFormat="1" ht="16.5" x14ac:dyDescent="0.3">
      <c r="A30" s="8"/>
      <c r="B30" s="8" t="s">
        <v>120</v>
      </c>
      <c r="C30" s="8"/>
      <c r="D30" s="41"/>
      <c r="E30" s="144"/>
      <c r="F30" s="138"/>
    </row>
    <row r="31" spans="1:6" s="21" customFormat="1" ht="16.5" x14ac:dyDescent="0.3">
      <c r="A31" s="8"/>
      <c r="B31" s="8"/>
      <c r="C31" s="8"/>
      <c r="D31" s="41"/>
      <c r="E31" s="144"/>
      <c r="F31" s="138"/>
    </row>
    <row r="32" spans="1:6" s="21" customFormat="1" ht="16.5" x14ac:dyDescent="0.3">
      <c r="A32" s="8"/>
      <c r="B32" s="8"/>
      <c r="C32" s="8"/>
      <c r="D32" s="41"/>
      <c r="E32" s="144"/>
      <c r="F32" s="138"/>
    </row>
    <row r="33" spans="1:6" s="21" customFormat="1" ht="16.5" x14ac:dyDescent="0.3">
      <c r="A33" s="8"/>
      <c r="B33" s="8"/>
      <c r="C33" s="8"/>
      <c r="D33" s="41"/>
      <c r="E33" s="144"/>
      <c r="F33" s="138"/>
    </row>
    <row r="34" spans="1:6" x14ac:dyDescent="0.3">
      <c r="A34" s="8"/>
      <c r="B34" s="8"/>
      <c r="C34" s="8"/>
      <c r="D34" s="7"/>
    </row>
    <row r="35" spans="1:6" x14ac:dyDescent="0.3">
      <c r="A35" s="8"/>
      <c r="B35" s="8"/>
      <c r="C35" s="8"/>
      <c r="D35" s="7"/>
    </row>
    <row r="36" spans="1:6" x14ac:dyDescent="0.3">
      <c r="A36" s="8"/>
      <c r="B36" s="8"/>
      <c r="C36" s="8"/>
      <c r="D36" s="7"/>
    </row>
    <row r="37" spans="1:6" x14ac:dyDescent="0.3">
      <c r="A37" s="8"/>
      <c r="B37" s="8"/>
      <c r="C37" s="8"/>
      <c r="D37" s="7"/>
    </row>
    <row r="38" spans="1:6" x14ac:dyDescent="0.3">
      <c r="A38" s="8"/>
      <c r="B38" s="8"/>
      <c r="C38" s="8"/>
      <c r="D38" s="7"/>
    </row>
    <row r="39" spans="1:6" x14ac:dyDescent="0.3">
      <c r="A39" s="8"/>
      <c r="B39" s="8"/>
      <c r="C39" s="8"/>
      <c r="D39" s="7"/>
    </row>
    <row r="40" spans="1:6" x14ac:dyDescent="0.3">
      <c r="A40" s="8"/>
      <c r="B40" s="8"/>
      <c r="C40" s="8"/>
      <c r="D40" s="7"/>
    </row>
    <row r="41" spans="1:6" x14ac:dyDescent="0.3">
      <c r="A41" s="8"/>
      <c r="B41" s="8"/>
      <c r="C41" s="8"/>
      <c r="D41" s="7"/>
    </row>
    <row r="42" spans="1:6" x14ac:dyDescent="0.3">
      <c r="A42" s="8"/>
      <c r="B42" s="8"/>
      <c r="C42" s="8"/>
      <c r="D42" s="7"/>
    </row>
    <row r="43" spans="1:6" x14ac:dyDescent="0.3">
      <c r="A43" s="8"/>
      <c r="B43" s="8"/>
      <c r="C43" s="8"/>
      <c r="D43" s="42"/>
    </row>
    <row r="44" spans="1:6" x14ac:dyDescent="0.3">
      <c r="A44" s="8"/>
      <c r="B44" s="8"/>
      <c r="C44" s="8"/>
      <c r="D44" s="42"/>
    </row>
    <row r="45" spans="1:6" x14ac:dyDescent="0.3">
      <c r="A45" s="8"/>
      <c r="B45" s="8"/>
      <c r="C45" s="8"/>
      <c r="D45" s="42"/>
    </row>
    <row r="46" spans="1:6" x14ac:dyDescent="0.3">
      <c r="A46" s="8"/>
      <c r="B46" s="8"/>
      <c r="C46" s="8"/>
      <c r="D46" s="42"/>
    </row>
    <row r="47" spans="1:6" x14ac:dyDescent="0.3">
      <c r="A47" s="8"/>
      <c r="B47" s="8"/>
      <c r="C47" s="8"/>
      <c r="D47" s="7"/>
    </row>
    <row r="48" spans="1:6" x14ac:dyDescent="0.3">
      <c r="A48" s="8"/>
      <c r="B48" s="8"/>
      <c r="C48" s="8"/>
      <c r="D48" s="7"/>
    </row>
    <row r="49" spans="1:4" x14ac:dyDescent="0.3">
      <c r="A49" s="8"/>
      <c r="B49" s="8"/>
      <c r="C49" s="8"/>
      <c r="D49" s="7"/>
    </row>
    <row r="50" spans="1:4" x14ac:dyDescent="0.3">
      <c r="A50" s="8"/>
      <c r="B50" s="8"/>
      <c r="C50" s="8"/>
    </row>
  </sheetData>
  <mergeCells count="2">
    <mergeCell ref="B4:C4"/>
    <mergeCell ref="B5:C5"/>
  </mergeCells>
  <conditionalFormatting sqref="B21:F22">
    <cfRule type="cellIs" dxfId="11" priority="1" operator="equal">
      <formula>0</formula>
    </cfRule>
  </conditionalFormatting>
  <conditionalFormatting sqref="C10:F10">
    <cfRule type="cellIs" dxfId="10" priority="4" operator="equal">
      <formula>0</formula>
    </cfRule>
  </conditionalFormatting>
  <pageMargins left="0.7" right="0.7" top="0.75" bottom="0.75" header="0.3" footer="0.3"/>
  <pageSetup paperSize="9" scale="8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pageSetUpPr fitToPage="1"/>
  </sheetPr>
  <dimension ref="A1:N51"/>
  <sheetViews>
    <sheetView view="pageBreakPreview" topLeftCell="A13" zoomScale="120" zoomScaleNormal="134" zoomScaleSheetLayoutView="120" workbookViewId="0">
      <selection activeCell="J27" sqref="J27"/>
    </sheetView>
  </sheetViews>
  <sheetFormatPr defaultColWidth="9.140625" defaultRowHeight="12.75" x14ac:dyDescent="0.2"/>
  <cols>
    <col min="1" max="1" width="3.42578125" style="18" customWidth="1"/>
    <col min="2" max="2" width="43.42578125" style="5" customWidth="1"/>
    <col min="3" max="3" width="7.42578125" style="27" customWidth="1"/>
    <col min="4" max="4" width="11.28515625" style="27" bestFit="1" customWidth="1"/>
    <col min="5" max="5" width="9.28515625" style="26" bestFit="1" customWidth="1"/>
    <col min="6" max="6" width="0.140625" style="5" customWidth="1"/>
    <col min="7" max="7" width="13.85546875" style="125" bestFit="1" customWidth="1"/>
    <col min="8" max="8" width="13.85546875" style="129" bestFit="1" customWidth="1"/>
    <col min="9" max="9" width="10.7109375" style="5" bestFit="1" customWidth="1"/>
    <col min="10" max="10" width="11.7109375" style="5" bestFit="1" customWidth="1"/>
    <col min="11" max="16384" width="9.140625" style="5"/>
  </cols>
  <sheetData>
    <row r="1" spans="1:14" x14ac:dyDescent="0.2">
      <c r="B1" s="10"/>
    </row>
    <row r="2" spans="1:14" x14ac:dyDescent="0.2">
      <c r="B2" s="10"/>
    </row>
    <row r="3" spans="1:14" s="8" customFormat="1" ht="16.5" x14ac:dyDescent="0.3">
      <c r="A3" s="72"/>
      <c r="B3" s="158" t="s">
        <v>91</v>
      </c>
      <c r="C3" s="158"/>
      <c r="D3" s="158"/>
      <c r="E3" s="158"/>
      <c r="F3" s="158"/>
      <c r="G3" s="126" t="s">
        <v>162</v>
      </c>
      <c r="H3" s="130" t="s">
        <v>163</v>
      </c>
    </row>
    <row r="4" spans="1:14" s="8" customFormat="1" ht="16.5" x14ac:dyDescent="0.3">
      <c r="A4" s="18"/>
      <c r="B4" s="9"/>
      <c r="C4" s="23"/>
      <c r="D4" s="24"/>
      <c r="E4" s="19"/>
      <c r="G4" s="127"/>
      <c r="H4" s="131"/>
    </row>
    <row r="5" spans="1:14" s="11" customFormat="1" ht="16.5" x14ac:dyDescent="0.3">
      <c r="A5" s="56"/>
      <c r="B5" s="156" t="s">
        <v>107</v>
      </c>
      <c r="C5" s="156"/>
      <c r="D5" s="156"/>
      <c r="E5" s="57"/>
      <c r="F5" s="45"/>
      <c r="G5" s="128"/>
      <c r="H5" s="132"/>
    </row>
    <row r="6" spans="1:14" s="11" customFormat="1" ht="16.5" x14ac:dyDescent="0.3">
      <c r="A6" s="56"/>
      <c r="B6" s="157" t="s">
        <v>88</v>
      </c>
      <c r="C6" s="157"/>
      <c r="D6" s="157"/>
      <c r="E6" s="57"/>
      <c r="F6" s="45"/>
      <c r="G6" s="128"/>
      <c r="H6" s="132"/>
    </row>
    <row r="7" spans="1:14" s="11" customFormat="1" ht="16.5" x14ac:dyDescent="0.3">
      <c r="A7" s="56"/>
      <c r="B7" s="12" t="s">
        <v>108</v>
      </c>
      <c r="C7" s="12"/>
      <c r="D7" s="12"/>
      <c r="E7" s="57"/>
      <c r="F7" s="45"/>
      <c r="G7" s="128"/>
      <c r="H7" s="132"/>
    </row>
    <row r="8" spans="1:14" s="11" customFormat="1" ht="16.5" x14ac:dyDescent="0.3">
      <c r="A8" s="56"/>
      <c r="B8" s="12" t="s">
        <v>89</v>
      </c>
      <c r="C8" s="12"/>
      <c r="D8" s="12"/>
      <c r="E8" s="57"/>
      <c r="F8" s="45"/>
      <c r="G8" s="128"/>
      <c r="H8" s="132"/>
    </row>
    <row r="9" spans="1:14" s="11" customFormat="1" ht="16.5" x14ac:dyDescent="0.3">
      <c r="A9" s="56"/>
      <c r="B9" s="12" t="s">
        <v>109</v>
      </c>
      <c r="C9" s="12"/>
      <c r="D9" s="12"/>
      <c r="E9" s="57"/>
      <c r="F9" s="45"/>
      <c r="G9" s="128"/>
      <c r="H9" s="132"/>
    </row>
    <row r="10" spans="1:14" ht="13.5" x14ac:dyDescent="0.25">
      <c r="A10" s="12"/>
      <c r="B10" s="44"/>
      <c r="C10" s="58"/>
      <c r="D10" s="58"/>
      <c r="E10" s="59"/>
      <c r="F10" s="44"/>
    </row>
    <row r="11" spans="1:14" ht="13.5" x14ac:dyDescent="0.25">
      <c r="A11" s="12"/>
      <c r="B11" s="45" t="s">
        <v>60</v>
      </c>
      <c r="C11" s="58"/>
      <c r="D11" s="60"/>
      <c r="E11" s="59"/>
      <c r="F11" s="44"/>
    </row>
    <row r="12" spans="1:14" ht="13.5" x14ac:dyDescent="0.25">
      <c r="A12" s="12"/>
      <c r="B12" s="44"/>
      <c r="C12" s="58"/>
      <c r="D12" s="60"/>
      <c r="E12" s="59"/>
      <c r="F12" s="44"/>
    </row>
    <row r="13" spans="1:14" ht="13.5" x14ac:dyDescent="0.25">
      <c r="A13" s="48" t="s">
        <v>12</v>
      </c>
      <c r="B13" s="61" t="s">
        <v>61</v>
      </c>
      <c r="C13" s="58" t="s">
        <v>10</v>
      </c>
      <c r="D13" s="62"/>
      <c r="E13" s="59">
        <f>E39</f>
        <v>0</v>
      </c>
      <c r="F13" s="44"/>
      <c r="G13" s="147"/>
      <c r="H13" s="167">
        <f t="shared" ref="H13:H16" si="0">E13</f>
        <v>0</v>
      </c>
    </row>
    <row r="14" spans="1:14" ht="13.5" x14ac:dyDescent="0.25">
      <c r="A14" s="48" t="s">
        <v>13</v>
      </c>
      <c r="B14" s="44" t="s">
        <v>60</v>
      </c>
      <c r="C14" s="58" t="s">
        <v>10</v>
      </c>
      <c r="D14" s="60"/>
      <c r="E14" s="59">
        <f>E49</f>
        <v>0</v>
      </c>
      <c r="F14" s="44"/>
      <c r="G14" s="147"/>
      <c r="H14" s="167">
        <f t="shared" si="0"/>
        <v>0</v>
      </c>
      <c r="J14" s="33"/>
      <c r="K14" s="33"/>
      <c r="L14" s="33"/>
      <c r="M14" s="33"/>
      <c r="N14" s="33"/>
    </row>
    <row r="15" spans="1:14" ht="13.5" x14ac:dyDescent="0.25">
      <c r="A15" s="12"/>
      <c r="B15" s="44" t="s">
        <v>15</v>
      </c>
      <c r="C15" s="58" t="s">
        <v>10</v>
      </c>
      <c r="D15" s="60"/>
      <c r="E15" s="63">
        <f>SUM(E13:E14)</f>
        <v>0</v>
      </c>
      <c r="F15" s="44"/>
      <c r="G15" s="148"/>
      <c r="H15" s="168">
        <f t="shared" si="0"/>
        <v>0</v>
      </c>
      <c r="I15" s="34"/>
      <c r="J15" s="34"/>
    </row>
    <row r="16" spans="1:14" ht="13.5" x14ac:dyDescent="0.25">
      <c r="A16" s="12"/>
      <c r="B16" s="44" t="s">
        <v>62</v>
      </c>
      <c r="C16" s="58"/>
      <c r="D16" s="60"/>
      <c r="E16" s="59">
        <f>E15*0.05</f>
        <v>0</v>
      </c>
      <c r="F16" s="44"/>
      <c r="G16" s="147"/>
      <c r="H16" s="167">
        <f t="shared" si="0"/>
        <v>0</v>
      </c>
    </row>
    <row r="17" spans="1:8" ht="13.5" x14ac:dyDescent="0.25">
      <c r="A17" s="12"/>
      <c r="B17" s="44"/>
      <c r="C17" s="58"/>
      <c r="D17" s="60"/>
      <c r="E17" s="64"/>
      <c r="F17" s="44"/>
      <c r="G17" s="149"/>
      <c r="H17" s="167"/>
    </row>
    <row r="18" spans="1:8" ht="13.5" x14ac:dyDescent="0.25">
      <c r="A18" s="12"/>
      <c r="B18" s="44" t="s">
        <v>16</v>
      </c>
      <c r="C18" s="58" t="s">
        <v>10</v>
      </c>
      <c r="D18" s="60"/>
      <c r="E18" s="63">
        <f>SUM(E15:E16)</f>
        <v>0</v>
      </c>
      <c r="F18" s="44"/>
      <c r="G18" s="148"/>
      <c r="H18" s="168">
        <f>$E$18</f>
        <v>0</v>
      </c>
    </row>
    <row r="19" spans="1:8" ht="13.5" x14ac:dyDescent="0.25">
      <c r="A19" s="12"/>
      <c r="B19" s="44"/>
      <c r="C19" s="58"/>
      <c r="D19" s="60"/>
      <c r="E19" s="59"/>
      <c r="F19" s="44"/>
      <c r="G19" s="147"/>
      <c r="H19" s="133"/>
    </row>
    <row r="20" spans="1:8" ht="13.5" x14ac:dyDescent="0.25">
      <c r="A20" s="12"/>
      <c r="B20" s="44"/>
      <c r="C20" s="58"/>
      <c r="D20" s="60"/>
      <c r="E20" s="59"/>
      <c r="F20" s="44"/>
      <c r="G20" s="147"/>
      <c r="H20" s="133"/>
    </row>
    <row r="21" spans="1:8" ht="13.5" x14ac:dyDescent="0.25">
      <c r="A21" s="12"/>
      <c r="B21" s="44" t="s">
        <v>95</v>
      </c>
      <c r="C21" s="58"/>
      <c r="D21" s="60"/>
      <c r="E21" s="59"/>
      <c r="F21" s="44"/>
      <c r="G21" s="147"/>
      <c r="H21" s="133"/>
    </row>
    <row r="22" spans="1:8" ht="13.5" x14ac:dyDescent="0.25">
      <c r="A22" s="12"/>
      <c r="B22" s="44"/>
      <c r="C22" s="58"/>
      <c r="D22" s="60"/>
      <c r="E22" s="59"/>
      <c r="F22" s="44"/>
      <c r="G22" s="147"/>
      <c r="H22" s="133"/>
    </row>
    <row r="23" spans="1:8" ht="13.5" x14ac:dyDescent="0.25">
      <c r="A23" s="12"/>
      <c r="B23" s="44"/>
      <c r="C23" s="58"/>
      <c r="D23" s="60"/>
      <c r="E23" s="59"/>
      <c r="F23" s="44"/>
      <c r="G23" s="147"/>
      <c r="H23" s="133"/>
    </row>
    <row r="24" spans="1:8" ht="13.5" x14ac:dyDescent="0.25">
      <c r="A24" s="65" t="s">
        <v>64</v>
      </c>
      <c r="B24" s="66" t="s">
        <v>65</v>
      </c>
      <c r="C24" s="65" t="s">
        <v>67</v>
      </c>
      <c r="D24" s="67" t="s">
        <v>68</v>
      </c>
      <c r="E24" s="68" t="s">
        <v>69</v>
      </c>
      <c r="F24" s="44"/>
      <c r="G24" s="150" t="s">
        <v>69</v>
      </c>
      <c r="H24" s="134" t="s">
        <v>69</v>
      </c>
    </row>
    <row r="25" spans="1:8" ht="13.5" x14ac:dyDescent="0.25">
      <c r="A25" s="69"/>
      <c r="B25" s="70"/>
      <c r="C25" s="71"/>
      <c r="D25" s="58"/>
      <c r="E25" s="59"/>
      <c r="F25" s="44"/>
      <c r="G25" s="147"/>
      <c r="H25" s="166"/>
    </row>
    <row r="26" spans="1:8" ht="13.5" x14ac:dyDescent="0.25">
      <c r="A26" s="72" t="s">
        <v>12</v>
      </c>
      <c r="B26" s="72" t="s">
        <v>118</v>
      </c>
      <c r="C26" s="72"/>
      <c r="D26" s="72"/>
      <c r="E26" s="73"/>
      <c r="F26" s="44"/>
      <c r="G26" s="151"/>
      <c r="H26" s="169"/>
    </row>
    <row r="27" spans="1:8" ht="92.25" customHeight="1" x14ac:dyDescent="0.25">
      <c r="A27" s="12"/>
      <c r="B27" s="121" t="s">
        <v>87</v>
      </c>
      <c r="C27" s="58"/>
      <c r="D27" s="60"/>
      <c r="E27" s="74"/>
      <c r="F27" s="44"/>
      <c r="G27" s="147"/>
      <c r="H27" s="166"/>
    </row>
    <row r="28" spans="1:8" ht="13.5" x14ac:dyDescent="0.25">
      <c r="A28" s="72"/>
      <c r="B28" s="75" t="s">
        <v>17</v>
      </c>
      <c r="C28" s="110"/>
      <c r="D28" s="110"/>
      <c r="E28" s="110"/>
      <c r="F28" s="44"/>
      <c r="G28" s="152"/>
      <c r="H28" s="170"/>
    </row>
    <row r="29" spans="1:8" ht="13.5" x14ac:dyDescent="0.25">
      <c r="A29" s="12" t="s">
        <v>18</v>
      </c>
      <c r="B29" s="58" t="s">
        <v>19</v>
      </c>
      <c r="C29" s="58"/>
      <c r="D29" s="60"/>
      <c r="E29" s="74"/>
      <c r="F29" s="44"/>
      <c r="G29" s="147"/>
      <c r="H29" s="166"/>
    </row>
    <row r="30" spans="1:8" ht="13.5" x14ac:dyDescent="0.25">
      <c r="A30" s="12"/>
      <c r="B30" s="58" t="s">
        <v>76</v>
      </c>
      <c r="C30" s="58"/>
      <c r="D30" s="60"/>
      <c r="E30" s="74"/>
      <c r="F30" s="44"/>
      <c r="G30" s="147"/>
      <c r="H30" s="166"/>
    </row>
    <row r="31" spans="1:8" ht="13.5" x14ac:dyDescent="0.25">
      <c r="A31" s="12"/>
      <c r="B31" s="58" t="s">
        <v>104</v>
      </c>
      <c r="C31" s="58">
        <v>6</v>
      </c>
      <c r="D31" s="60"/>
      <c r="E31" s="74">
        <f>+C31*D31</f>
        <v>0</v>
      </c>
      <c r="F31" s="44"/>
      <c r="G31" s="147"/>
      <c r="H31" s="166">
        <f>$E$31</f>
        <v>0</v>
      </c>
    </row>
    <row r="32" spans="1:8" ht="13.5" x14ac:dyDescent="0.25">
      <c r="A32" s="12"/>
      <c r="B32" s="58"/>
      <c r="C32" s="58"/>
      <c r="D32" s="60"/>
      <c r="E32" s="74"/>
      <c r="F32" s="44"/>
      <c r="G32" s="147"/>
      <c r="H32" s="166"/>
    </row>
    <row r="33" spans="1:8" ht="13.5" x14ac:dyDescent="0.25">
      <c r="A33" s="12" t="s">
        <v>23</v>
      </c>
      <c r="B33" s="58" t="s">
        <v>119</v>
      </c>
      <c r="C33" s="58"/>
      <c r="D33" s="60"/>
      <c r="E33" s="74"/>
      <c r="F33" s="44"/>
      <c r="G33" s="147"/>
      <c r="H33" s="166"/>
    </row>
    <row r="34" spans="1:8" ht="13.5" x14ac:dyDescent="0.25">
      <c r="A34" s="12"/>
      <c r="B34" s="58" t="s">
        <v>106</v>
      </c>
      <c r="C34" s="58">
        <v>1</v>
      </c>
      <c r="D34" s="60"/>
      <c r="E34" s="74">
        <f>+C34*D34</f>
        <v>0</v>
      </c>
      <c r="F34" s="44"/>
      <c r="G34" s="147"/>
      <c r="H34" s="166">
        <f>$E$34</f>
        <v>0</v>
      </c>
    </row>
    <row r="35" spans="1:8" ht="13.5" x14ac:dyDescent="0.25">
      <c r="A35" s="12"/>
      <c r="B35" s="58"/>
      <c r="C35" s="58"/>
      <c r="D35" s="60"/>
      <c r="E35" s="74"/>
      <c r="F35" s="44"/>
      <c r="G35" s="147"/>
      <c r="H35" s="166"/>
    </row>
    <row r="36" spans="1:8" ht="13.5" x14ac:dyDescent="0.25">
      <c r="A36" s="12" t="s">
        <v>24</v>
      </c>
      <c r="B36" s="58" t="s">
        <v>110</v>
      </c>
      <c r="C36" s="58"/>
      <c r="D36" s="60"/>
      <c r="E36" s="74"/>
      <c r="F36" s="44"/>
      <c r="G36" s="147"/>
      <c r="H36" s="166"/>
    </row>
    <row r="37" spans="1:8" ht="13.5" x14ac:dyDescent="0.25">
      <c r="A37" s="12"/>
      <c r="B37" s="58" t="s">
        <v>26</v>
      </c>
      <c r="C37" s="58">
        <v>317</v>
      </c>
      <c r="D37" s="60"/>
      <c r="E37" s="74">
        <f>+C37*D37</f>
        <v>0</v>
      </c>
      <c r="F37" s="44"/>
      <c r="G37" s="147"/>
      <c r="H37" s="166">
        <f>$E$37</f>
        <v>0</v>
      </c>
    </row>
    <row r="38" spans="1:8" ht="13.5" x14ac:dyDescent="0.25">
      <c r="A38" s="76"/>
      <c r="B38" s="58"/>
      <c r="C38" s="58"/>
      <c r="D38" s="60"/>
      <c r="E38" s="74"/>
      <c r="F38" s="44"/>
      <c r="G38" s="147"/>
      <c r="H38" s="166"/>
    </row>
    <row r="39" spans="1:8" ht="13.5" x14ac:dyDescent="0.25">
      <c r="A39" s="72"/>
      <c r="B39" s="110" t="s">
        <v>28</v>
      </c>
      <c r="C39" s="110"/>
      <c r="D39" s="110"/>
      <c r="E39" s="119">
        <f>SUM(E31:E37)</f>
        <v>0</v>
      </c>
      <c r="F39" s="44"/>
      <c r="G39" s="153"/>
      <c r="H39" s="170">
        <f>$E$39</f>
        <v>0</v>
      </c>
    </row>
    <row r="40" spans="1:8" ht="13.5" x14ac:dyDescent="0.25">
      <c r="A40" s="12"/>
      <c r="B40" s="58"/>
      <c r="C40" s="58"/>
      <c r="D40" s="60"/>
      <c r="E40" s="77"/>
      <c r="F40" s="44"/>
      <c r="G40" s="154"/>
      <c r="H40" s="171"/>
    </row>
    <row r="41" spans="1:8" ht="13.5" x14ac:dyDescent="0.25">
      <c r="A41" s="72" t="s">
        <v>13</v>
      </c>
      <c r="B41" s="72" t="s">
        <v>29</v>
      </c>
      <c r="C41" s="72"/>
      <c r="D41" s="72"/>
      <c r="E41" s="73"/>
      <c r="F41" s="44"/>
      <c r="G41" s="152"/>
      <c r="H41" s="170"/>
    </row>
    <row r="42" spans="1:8" ht="13.5" x14ac:dyDescent="0.25">
      <c r="A42" s="56"/>
      <c r="B42" s="78"/>
      <c r="C42" s="58"/>
      <c r="D42" s="60"/>
      <c r="E42" s="74"/>
      <c r="F42" s="44"/>
      <c r="G42" s="147"/>
      <c r="H42" s="166"/>
    </row>
    <row r="43" spans="1:8" s="38" customFormat="1" ht="27" x14ac:dyDescent="0.25">
      <c r="A43" s="12" t="s">
        <v>18</v>
      </c>
      <c r="B43" s="79" t="s">
        <v>153</v>
      </c>
      <c r="C43" s="58"/>
      <c r="D43" s="60"/>
      <c r="E43" s="74"/>
      <c r="F43" s="80"/>
      <c r="G43" s="147"/>
      <c r="H43" s="166"/>
    </row>
    <row r="44" spans="1:8" s="38" customFormat="1" ht="27" x14ac:dyDescent="0.25">
      <c r="A44" s="12"/>
      <c r="B44" s="81" t="s">
        <v>77</v>
      </c>
      <c r="C44" s="58"/>
      <c r="D44" s="60"/>
      <c r="E44" s="74"/>
      <c r="F44" s="80"/>
      <c r="G44" s="147"/>
      <c r="H44" s="166"/>
    </row>
    <row r="45" spans="1:8" s="38" customFormat="1" ht="13.5" x14ac:dyDescent="0.25">
      <c r="A45" s="12"/>
      <c r="B45" s="58" t="s">
        <v>106</v>
      </c>
      <c r="C45" s="58">
        <v>1</v>
      </c>
      <c r="D45" s="60"/>
      <c r="E45" s="74">
        <f>+C45*D45</f>
        <v>0</v>
      </c>
      <c r="F45" s="80"/>
      <c r="G45" s="147"/>
      <c r="H45" s="166">
        <f>$E$45</f>
        <v>0</v>
      </c>
    </row>
    <row r="46" spans="1:8" ht="13.5" x14ac:dyDescent="0.25">
      <c r="A46" s="12"/>
      <c r="B46" s="58"/>
      <c r="C46" s="58"/>
      <c r="D46" s="60"/>
      <c r="E46" s="74"/>
      <c r="F46" s="44"/>
      <c r="G46" s="147"/>
      <c r="H46" s="166"/>
    </row>
    <row r="47" spans="1:8" ht="13.5" x14ac:dyDescent="0.25">
      <c r="A47" s="82"/>
      <c r="B47" s="54"/>
      <c r="C47" s="83"/>
      <c r="D47" s="84"/>
      <c r="E47" s="85"/>
      <c r="F47" s="44"/>
      <c r="G47" s="155"/>
      <c r="H47" s="172"/>
    </row>
    <row r="48" spans="1:8" ht="13.5" x14ac:dyDescent="0.25">
      <c r="A48" s="76"/>
      <c r="B48" s="44"/>
      <c r="C48" s="58"/>
      <c r="D48" s="60"/>
      <c r="E48" s="59"/>
      <c r="F48" s="44"/>
      <c r="G48" s="147"/>
      <c r="H48" s="166"/>
    </row>
    <row r="49" spans="1:8" ht="13.5" x14ac:dyDescent="0.25">
      <c r="A49" s="110"/>
      <c r="B49" s="110" t="s">
        <v>28</v>
      </c>
      <c r="C49" s="110"/>
      <c r="D49" s="110"/>
      <c r="E49" s="119">
        <f>SUM(E45:E48)</f>
        <v>0</v>
      </c>
      <c r="F49" s="44"/>
      <c r="G49" s="153"/>
      <c r="H49" s="173">
        <f>SUM(H45:H48)</f>
        <v>0</v>
      </c>
    </row>
    <row r="50" spans="1:8" ht="13.5" x14ac:dyDescent="0.25">
      <c r="A50" s="12"/>
      <c r="B50" s="44"/>
      <c r="C50" s="58"/>
      <c r="D50" s="60"/>
      <c r="E50" s="57"/>
      <c r="F50" s="44"/>
      <c r="H50" s="174"/>
    </row>
    <row r="51" spans="1:8" x14ac:dyDescent="0.2">
      <c r="D51" s="28"/>
      <c r="E51" s="37"/>
    </row>
  </sheetData>
  <mergeCells count="4">
    <mergeCell ref="B3:D3"/>
    <mergeCell ref="E3:F3"/>
    <mergeCell ref="B5:D5"/>
    <mergeCell ref="B6:D6"/>
  </mergeCells>
  <conditionalFormatting sqref="E24">
    <cfRule type="cellIs" dxfId="9" priority="5" operator="equal">
      <formula>0</formula>
    </cfRule>
  </conditionalFormatting>
  <conditionalFormatting sqref="G3:H3">
    <cfRule type="cellIs" dxfId="8" priority="2" operator="equal">
      <formula>0</formula>
    </cfRule>
  </conditionalFormatting>
  <conditionalFormatting sqref="G24:H24">
    <cfRule type="cellIs" dxfId="7" priority="1" operator="equal">
      <formula>0</formula>
    </cfRule>
  </conditionalFormatting>
  <pageMargins left="0.7" right="0.7" top="0.75" bottom="0.75" header="0.3" footer="0.3"/>
  <pageSetup paperSize="9" scale="87" fitToHeight="0" orientation="portrait" r:id="rId1"/>
  <rowBreaks count="3" manualBreakCount="3">
    <brk id="23" max="7" man="1"/>
    <brk id="40" max="7" man="1"/>
    <brk id="50"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104"/>
  <sheetViews>
    <sheetView view="pageBreakPreview" topLeftCell="A76" zoomScale="120" zoomScaleNormal="208" zoomScaleSheetLayoutView="120" workbookViewId="0">
      <selection activeCell="D93" sqref="D93"/>
    </sheetView>
  </sheetViews>
  <sheetFormatPr defaultColWidth="9.140625" defaultRowHeight="12.75" x14ac:dyDescent="0.2"/>
  <cols>
    <col min="1" max="1" width="3.42578125" style="18" bestFit="1" customWidth="1"/>
    <col min="2" max="2" width="45.28515625" style="5" customWidth="1"/>
    <col min="3" max="3" width="5.7109375" style="36" bestFit="1" customWidth="1"/>
    <col min="4" max="4" width="8.140625" style="5" bestFit="1" customWidth="1"/>
    <col min="5" max="5" width="9.5703125" style="34" bestFit="1" customWidth="1"/>
    <col min="6" max="6" width="13.85546875" style="187" bestFit="1" customWidth="1"/>
    <col min="7" max="7" width="13.85546875" style="179" bestFit="1" customWidth="1"/>
    <col min="8" max="8" width="21.7109375" style="5" bestFit="1" customWidth="1"/>
    <col min="9" max="9" width="10.7109375" style="5" bestFit="1" customWidth="1"/>
    <col min="10" max="10" width="11.7109375" style="5" bestFit="1" customWidth="1"/>
    <col min="11" max="16384" width="9.140625" style="5"/>
  </cols>
  <sheetData>
    <row r="1" spans="1:8" x14ac:dyDescent="0.2">
      <c r="B1" s="10"/>
    </row>
    <row r="2" spans="1:8" x14ac:dyDescent="0.2">
      <c r="B2" s="10"/>
    </row>
    <row r="3" spans="1:8" s="8" customFormat="1" ht="16.5" x14ac:dyDescent="0.3">
      <c r="A3" s="90"/>
      <c r="B3" s="158" t="s">
        <v>115</v>
      </c>
      <c r="C3" s="158"/>
      <c r="D3" s="158"/>
      <c r="E3" s="200"/>
      <c r="F3" s="199" t="s">
        <v>162</v>
      </c>
      <c r="G3" s="175" t="s">
        <v>163</v>
      </c>
    </row>
    <row r="4" spans="1:8" s="8" customFormat="1" ht="16.5" x14ac:dyDescent="0.3">
      <c r="A4" s="18"/>
      <c r="B4" s="9"/>
      <c r="C4" s="20"/>
      <c r="D4" s="7"/>
      <c r="E4" s="201"/>
      <c r="F4" s="188"/>
      <c r="G4" s="180"/>
    </row>
    <row r="5" spans="1:8" s="11" customFormat="1" ht="16.5" x14ac:dyDescent="0.3">
      <c r="A5" s="56"/>
      <c r="B5" s="156" t="s">
        <v>107</v>
      </c>
      <c r="C5" s="156"/>
      <c r="D5" s="156"/>
      <c r="E5" s="202"/>
      <c r="F5" s="189"/>
      <c r="G5" s="181"/>
    </row>
    <row r="6" spans="1:8" s="11" customFormat="1" ht="16.5" x14ac:dyDescent="0.3">
      <c r="A6" s="56"/>
      <c r="B6" s="157" t="s">
        <v>88</v>
      </c>
      <c r="C6" s="157"/>
      <c r="D6" s="157"/>
      <c r="E6" s="202"/>
      <c r="F6" s="189"/>
      <c r="G6" s="181"/>
    </row>
    <row r="7" spans="1:8" s="11" customFormat="1" ht="16.5" x14ac:dyDescent="0.3">
      <c r="A7" s="56"/>
      <c r="B7" s="12" t="s">
        <v>108</v>
      </c>
      <c r="C7" s="12"/>
      <c r="D7" s="12"/>
      <c r="E7" s="202"/>
      <c r="F7" s="189"/>
      <c r="G7" s="181"/>
    </row>
    <row r="8" spans="1:8" s="11" customFormat="1" ht="16.5" x14ac:dyDescent="0.3">
      <c r="A8" s="56"/>
      <c r="B8" s="12" t="s">
        <v>89</v>
      </c>
      <c r="C8" s="12"/>
      <c r="D8" s="12"/>
      <c r="E8" s="202"/>
      <c r="F8" s="189"/>
      <c r="G8" s="181"/>
    </row>
    <row r="9" spans="1:8" s="11" customFormat="1" ht="16.5" x14ac:dyDescent="0.3">
      <c r="A9" s="56"/>
      <c r="B9" s="12" t="s">
        <v>109</v>
      </c>
      <c r="C9" s="12"/>
      <c r="D9" s="12"/>
      <c r="E9" s="202"/>
      <c r="F9" s="189"/>
      <c r="G9" s="181"/>
    </row>
    <row r="10" spans="1:8" ht="13.5" x14ac:dyDescent="0.25">
      <c r="A10" s="12"/>
      <c r="B10" s="44"/>
      <c r="C10" s="86"/>
      <c r="D10" s="44"/>
      <c r="E10" s="203"/>
    </row>
    <row r="11" spans="1:8" ht="13.5" x14ac:dyDescent="0.25">
      <c r="A11" s="12"/>
      <c r="B11" s="44"/>
      <c r="C11" s="86"/>
      <c r="D11" s="53"/>
      <c r="E11" s="203"/>
    </row>
    <row r="12" spans="1:8" ht="13.5" x14ac:dyDescent="0.25">
      <c r="A12" s="12"/>
      <c r="B12" s="44"/>
      <c r="C12" s="86"/>
      <c r="D12" s="53"/>
      <c r="E12" s="203"/>
    </row>
    <row r="13" spans="1:8" ht="13.5" x14ac:dyDescent="0.25">
      <c r="A13" s="12"/>
      <c r="B13" s="45" t="s">
        <v>11</v>
      </c>
      <c r="C13" s="86"/>
      <c r="D13" s="53"/>
      <c r="E13" s="203"/>
    </row>
    <row r="14" spans="1:8" ht="13.5" x14ac:dyDescent="0.25">
      <c r="A14" s="12"/>
      <c r="B14" s="44"/>
      <c r="C14" s="86"/>
      <c r="D14" s="53"/>
      <c r="E14" s="203"/>
    </row>
    <row r="15" spans="1:8" ht="13.5" x14ac:dyDescent="0.25">
      <c r="A15" s="12"/>
      <c r="B15" s="44"/>
      <c r="C15" s="86"/>
      <c r="D15" s="53"/>
      <c r="E15" s="203"/>
    </row>
    <row r="16" spans="1:8" ht="20.25" x14ac:dyDescent="0.3">
      <c r="A16" s="12" t="s">
        <v>12</v>
      </c>
      <c r="B16" s="61" t="s">
        <v>61</v>
      </c>
      <c r="C16" s="86"/>
      <c r="D16" s="52"/>
      <c r="E16" s="204">
        <f>E45</f>
        <v>0</v>
      </c>
      <c r="F16" s="191">
        <f>$F$45</f>
        <v>0</v>
      </c>
      <c r="G16" s="167">
        <f t="shared" ref="G16" si="0">G45</f>
        <v>0</v>
      </c>
      <c r="H16" s="30"/>
    </row>
    <row r="17" spans="1:14" ht="20.25" x14ac:dyDescent="0.3">
      <c r="A17" s="12" t="s">
        <v>13</v>
      </c>
      <c r="B17" s="61" t="s">
        <v>79</v>
      </c>
      <c r="C17" s="86"/>
      <c r="D17" s="52"/>
      <c r="E17" s="205">
        <f>$E$79</f>
        <v>0</v>
      </c>
      <c r="F17" s="194">
        <f>$F$79</f>
        <v>0</v>
      </c>
      <c r="G17" s="182">
        <f t="shared" ref="G17" si="1">$E$79</f>
        <v>0</v>
      </c>
      <c r="H17" s="31"/>
      <c r="J17" s="32"/>
      <c r="K17" s="33"/>
      <c r="L17" s="33"/>
      <c r="M17" s="33"/>
      <c r="N17" s="33"/>
    </row>
    <row r="18" spans="1:14" ht="20.25" x14ac:dyDescent="0.3">
      <c r="A18" s="12" t="s">
        <v>14</v>
      </c>
      <c r="B18" s="61" t="s">
        <v>80</v>
      </c>
      <c r="C18" s="86"/>
      <c r="D18" s="52"/>
      <c r="E18" s="204">
        <f>E102</f>
        <v>0</v>
      </c>
      <c r="F18" s="191">
        <f>$F$102</f>
        <v>0</v>
      </c>
      <c r="G18" s="167">
        <f t="shared" ref="G18" si="2">G102</f>
        <v>0</v>
      </c>
      <c r="H18" s="31"/>
      <c r="J18" s="32"/>
      <c r="K18" s="33"/>
      <c r="L18" s="33"/>
      <c r="M18" s="33"/>
      <c r="N18" s="33"/>
    </row>
    <row r="19" spans="1:14" ht="20.25" x14ac:dyDescent="0.3">
      <c r="A19" s="12"/>
      <c r="B19" s="44"/>
      <c r="C19" s="86"/>
      <c r="D19" s="53"/>
      <c r="E19" s="204"/>
      <c r="F19" s="191"/>
      <c r="G19" s="167"/>
      <c r="H19" s="31"/>
      <c r="J19" s="33"/>
      <c r="K19" s="33"/>
      <c r="L19" s="33"/>
      <c r="M19" s="33"/>
      <c r="N19" s="33"/>
    </row>
    <row r="20" spans="1:14" ht="20.25" x14ac:dyDescent="0.3">
      <c r="A20" s="12"/>
      <c r="B20" s="44" t="s">
        <v>15</v>
      </c>
      <c r="C20" s="86"/>
      <c r="D20" s="53"/>
      <c r="E20" s="205">
        <f>SUM(E16:E19)</f>
        <v>0</v>
      </c>
      <c r="F20" s="194">
        <f t="shared" ref="F20:G20" si="3">SUM(F16:F19)</f>
        <v>0</v>
      </c>
      <c r="G20" s="182">
        <f t="shared" si="3"/>
        <v>0</v>
      </c>
      <c r="H20" s="31"/>
      <c r="I20" s="34"/>
      <c r="J20" s="34"/>
    </row>
    <row r="21" spans="1:14" ht="20.25" x14ac:dyDescent="0.3">
      <c r="A21" s="12"/>
      <c r="B21" s="44" t="s">
        <v>62</v>
      </c>
      <c r="C21" s="86"/>
      <c r="D21" s="53"/>
      <c r="E21" s="204">
        <f>E20*0.05</f>
        <v>0</v>
      </c>
      <c r="F21" s="191">
        <f t="shared" ref="F21:G21" si="4">F20*0.05</f>
        <v>0</v>
      </c>
      <c r="G21" s="167">
        <f t="shared" si="4"/>
        <v>0</v>
      </c>
      <c r="H21" s="30"/>
    </row>
    <row r="22" spans="1:14" ht="20.25" x14ac:dyDescent="0.3">
      <c r="A22" s="12"/>
      <c r="B22" s="44"/>
      <c r="C22" s="86"/>
      <c r="D22" s="53"/>
      <c r="E22" s="204"/>
      <c r="F22" s="191"/>
      <c r="G22" s="167"/>
      <c r="H22" s="30"/>
    </row>
    <row r="23" spans="1:14" ht="20.25" x14ac:dyDescent="0.3">
      <c r="A23" s="12"/>
      <c r="B23" s="44" t="s">
        <v>16</v>
      </c>
      <c r="C23" s="86"/>
      <c r="D23" s="53"/>
      <c r="E23" s="205">
        <f>E20+E21</f>
        <v>0</v>
      </c>
      <c r="F23" s="194">
        <f t="shared" ref="F23:G23" si="5">F20+F21</f>
        <v>0</v>
      </c>
      <c r="G23" s="182">
        <f t="shared" si="5"/>
        <v>0</v>
      </c>
      <c r="H23" s="35"/>
    </row>
    <row r="24" spans="1:14" ht="13.5" x14ac:dyDescent="0.25">
      <c r="A24" s="12"/>
      <c r="B24" s="44"/>
      <c r="C24" s="86"/>
      <c r="D24" s="53"/>
      <c r="E24" s="203"/>
      <c r="F24" s="191"/>
      <c r="G24" s="167"/>
    </row>
    <row r="25" spans="1:14" ht="13.5" x14ac:dyDescent="0.25">
      <c r="A25" s="12"/>
      <c r="B25" s="44"/>
      <c r="C25" s="86"/>
      <c r="D25" s="53"/>
      <c r="E25" s="203"/>
      <c r="F25" s="191"/>
      <c r="G25" s="167"/>
    </row>
    <row r="26" spans="1:14" ht="13.5" x14ac:dyDescent="0.25">
      <c r="A26" s="12"/>
      <c r="B26" s="44"/>
      <c r="C26" s="86"/>
      <c r="D26" s="53"/>
      <c r="E26" s="203"/>
      <c r="F26" s="191"/>
      <c r="G26" s="167"/>
    </row>
    <row r="27" spans="1:14" ht="13.5" x14ac:dyDescent="0.25">
      <c r="A27" s="12"/>
      <c r="B27" s="44"/>
      <c r="C27" s="86"/>
      <c r="D27" s="53"/>
      <c r="E27" s="203"/>
      <c r="F27" s="191"/>
      <c r="G27" s="167"/>
    </row>
    <row r="28" spans="1:14" ht="13.5" x14ac:dyDescent="0.25">
      <c r="A28" s="12"/>
      <c r="B28" s="44"/>
      <c r="C28" s="86"/>
      <c r="D28" s="53"/>
      <c r="E28" s="203"/>
      <c r="F28" s="191"/>
      <c r="G28" s="167"/>
    </row>
    <row r="29" spans="1:14" ht="13.5" x14ac:dyDescent="0.25">
      <c r="A29" s="12"/>
      <c r="B29" s="44"/>
      <c r="C29" s="86"/>
      <c r="D29" s="53"/>
      <c r="E29" s="203"/>
      <c r="F29" s="191"/>
      <c r="G29" s="167"/>
    </row>
    <row r="30" spans="1:14" ht="13.5" x14ac:dyDescent="0.25">
      <c r="A30" s="12"/>
      <c r="B30" s="44"/>
      <c r="C30" s="86"/>
      <c r="D30" s="53"/>
      <c r="E30" s="203"/>
      <c r="F30" s="191"/>
      <c r="G30" s="167"/>
    </row>
    <row r="31" spans="1:14" ht="13.5" x14ac:dyDescent="0.25">
      <c r="A31" s="12"/>
      <c r="B31" s="44" t="s">
        <v>95</v>
      </c>
      <c r="C31" s="86"/>
      <c r="D31" s="53"/>
      <c r="E31" s="203"/>
      <c r="F31" s="191"/>
      <c r="G31" s="167"/>
    </row>
    <row r="32" spans="1:14" ht="13.5" x14ac:dyDescent="0.25">
      <c r="A32" s="12"/>
      <c r="B32" s="44"/>
      <c r="C32" s="86"/>
      <c r="D32" s="53"/>
      <c r="E32" s="203"/>
      <c r="F32" s="191"/>
      <c r="G32" s="167"/>
    </row>
    <row r="33" spans="1:7" ht="13.5" x14ac:dyDescent="0.25">
      <c r="A33" s="12"/>
      <c r="B33" s="44"/>
      <c r="C33" s="86"/>
      <c r="D33" s="53"/>
      <c r="E33" s="203"/>
      <c r="F33" s="191"/>
      <c r="G33" s="167"/>
    </row>
    <row r="34" spans="1:7" ht="24" customHeight="1" x14ac:dyDescent="0.25">
      <c r="A34" s="12"/>
      <c r="B34" s="44"/>
      <c r="C34" s="86"/>
      <c r="D34" s="53"/>
      <c r="E34" s="203"/>
      <c r="F34" s="191"/>
      <c r="G34" s="167"/>
    </row>
    <row r="35" spans="1:7" ht="13.5" x14ac:dyDescent="0.2">
      <c r="A35" s="87" t="s">
        <v>64</v>
      </c>
      <c r="B35" s="66" t="s">
        <v>65</v>
      </c>
      <c r="C35" s="88" t="s">
        <v>67</v>
      </c>
      <c r="D35" s="67" t="s">
        <v>68</v>
      </c>
      <c r="E35" s="206" t="s">
        <v>69</v>
      </c>
      <c r="F35" s="195" t="s">
        <v>69</v>
      </c>
      <c r="G35" s="183" t="s">
        <v>69</v>
      </c>
    </row>
    <row r="36" spans="1:7" ht="13.5" x14ac:dyDescent="0.25">
      <c r="A36" s="12"/>
      <c r="B36" s="70"/>
      <c r="C36" s="89"/>
      <c r="D36" s="44"/>
      <c r="E36" s="203"/>
      <c r="F36" s="191"/>
      <c r="G36" s="167"/>
    </row>
    <row r="37" spans="1:7" ht="13.5" x14ac:dyDescent="0.2">
      <c r="A37" s="90"/>
      <c r="B37" s="75" t="s">
        <v>73</v>
      </c>
      <c r="C37" s="91"/>
      <c r="D37" s="92"/>
      <c r="E37" s="207"/>
      <c r="F37" s="196"/>
      <c r="G37" s="184"/>
    </row>
    <row r="38" spans="1:7" ht="67.5" x14ac:dyDescent="0.25">
      <c r="A38" s="12"/>
      <c r="B38" s="121" t="s">
        <v>87</v>
      </c>
      <c r="C38" s="86"/>
      <c r="D38" s="53"/>
      <c r="E38" s="203"/>
      <c r="F38" s="191"/>
      <c r="G38" s="167"/>
    </row>
    <row r="39" spans="1:7" ht="13.5" x14ac:dyDescent="0.25">
      <c r="A39" s="56" t="s">
        <v>12</v>
      </c>
      <c r="B39" s="45" t="s">
        <v>17</v>
      </c>
      <c r="C39" s="86"/>
      <c r="D39" s="53"/>
      <c r="E39" s="203"/>
      <c r="F39" s="191"/>
      <c r="G39" s="167"/>
    </row>
    <row r="40" spans="1:7" ht="13.5" x14ac:dyDescent="0.25">
      <c r="A40" s="12" t="s">
        <v>18</v>
      </c>
      <c r="B40" s="44" t="s">
        <v>19</v>
      </c>
      <c r="C40" s="86"/>
      <c r="D40" s="53"/>
      <c r="E40" s="203"/>
      <c r="F40" s="191"/>
      <c r="G40" s="167"/>
    </row>
    <row r="41" spans="1:7" ht="13.5" x14ac:dyDescent="0.25">
      <c r="A41" s="12"/>
      <c r="B41" s="44" t="s">
        <v>20</v>
      </c>
      <c r="C41" s="86"/>
      <c r="D41" s="53"/>
      <c r="E41" s="203"/>
      <c r="F41" s="191"/>
      <c r="G41" s="167"/>
    </row>
    <row r="42" spans="1:7" ht="13.5" x14ac:dyDescent="0.25">
      <c r="A42" s="12"/>
      <c r="B42" s="44" t="s">
        <v>21</v>
      </c>
      <c r="C42" s="86"/>
      <c r="D42" s="53"/>
      <c r="E42" s="203"/>
      <c r="F42" s="191"/>
      <c r="G42" s="167"/>
    </row>
    <row r="43" spans="1:7" ht="13.5" x14ac:dyDescent="0.25">
      <c r="A43" s="12"/>
      <c r="B43" s="44" t="s">
        <v>22</v>
      </c>
      <c r="C43" s="86">
        <v>1</v>
      </c>
      <c r="D43" s="53"/>
      <c r="E43" s="203">
        <f>+C43*D43</f>
        <v>0</v>
      </c>
      <c r="F43" s="191"/>
      <c r="G43" s="167">
        <f>$E$43</f>
        <v>0</v>
      </c>
    </row>
    <row r="44" spans="1:7" ht="13.5" x14ac:dyDescent="0.25">
      <c r="A44" s="12"/>
      <c r="B44" s="44"/>
      <c r="C44" s="86"/>
      <c r="D44" s="53"/>
      <c r="E44" s="203"/>
      <c r="F44" s="191"/>
      <c r="G44" s="167"/>
    </row>
    <row r="45" spans="1:7" ht="13.5" x14ac:dyDescent="0.2">
      <c r="A45" s="110"/>
      <c r="B45" s="110" t="s">
        <v>28</v>
      </c>
      <c r="C45" s="110"/>
      <c r="D45" s="110"/>
      <c r="E45" s="208">
        <f>SUM(E43:E44)</f>
        <v>0</v>
      </c>
      <c r="F45" s="194"/>
      <c r="G45" s="182">
        <f>SUM(G43:G44)</f>
        <v>0</v>
      </c>
    </row>
    <row r="46" spans="1:7" ht="13.5" x14ac:dyDescent="0.25">
      <c r="A46" s="12"/>
      <c r="B46" s="44"/>
      <c r="C46" s="86"/>
      <c r="D46" s="53"/>
      <c r="E46" s="202"/>
      <c r="F46" s="197"/>
      <c r="G46" s="185"/>
    </row>
    <row r="47" spans="1:7" ht="13.5" x14ac:dyDescent="0.25">
      <c r="A47" s="12"/>
      <c r="B47" s="44"/>
      <c r="C47" s="86"/>
      <c r="D47" s="53"/>
      <c r="E47" s="202"/>
      <c r="F47" s="197"/>
      <c r="G47" s="185"/>
    </row>
    <row r="48" spans="1:7" ht="13.5" x14ac:dyDescent="0.25">
      <c r="A48" s="56" t="s">
        <v>13</v>
      </c>
      <c r="B48" s="45" t="s">
        <v>30</v>
      </c>
      <c r="C48" s="86"/>
      <c r="D48" s="53"/>
      <c r="E48" s="203"/>
      <c r="F48" s="191"/>
      <c r="G48" s="167"/>
    </row>
    <row r="49" spans="1:7" ht="13.5" x14ac:dyDescent="0.25">
      <c r="A49" s="12" t="s">
        <v>18</v>
      </c>
      <c r="B49" s="93" t="s">
        <v>31</v>
      </c>
      <c r="C49" s="86"/>
      <c r="D49" s="53"/>
      <c r="E49" s="203"/>
      <c r="F49" s="191"/>
      <c r="G49" s="167"/>
    </row>
    <row r="50" spans="1:7" ht="13.5" x14ac:dyDescent="0.25">
      <c r="A50" s="12"/>
      <c r="B50" s="86" t="s">
        <v>32</v>
      </c>
      <c r="C50" s="86"/>
      <c r="D50" s="53"/>
      <c r="E50" s="203"/>
      <c r="F50" s="191"/>
      <c r="G50" s="167"/>
    </row>
    <row r="51" spans="1:7" ht="13.5" x14ac:dyDescent="0.25">
      <c r="A51" s="12"/>
      <c r="B51" s="86" t="s">
        <v>33</v>
      </c>
      <c r="C51" s="86"/>
      <c r="D51" s="53"/>
      <c r="E51" s="203"/>
      <c r="F51" s="191"/>
      <c r="G51" s="167"/>
    </row>
    <row r="52" spans="1:7" ht="13.5" x14ac:dyDescent="0.25">
      <c r="A52" s="12"/>
      <c r="B52" s="86" t="s">
        <v>34</v>
      </c>
      <c r="C52" s="86"/>
      <c r="D52" s="53"/>
      <c r="E52" s="203"/>
      <c r="F52" s="191"/>
      <c r="G52" s="167"/>
    </row>
    <row r="53" spans="1:7" ht="13.5" x14ac:dyDescent="0.25">
      <c r="A53" s="12"/>
      <c r="B53" s="86" t="s">
        <v>35</v>
      </c>
      <c r="C53" s="86"/>
      <c r="D53" s="53"/>
      <c r="E53" s="203"/>
      <c r="F53" s="191"/>
      <c r="G53" s="167"/>
    </row>
    <row r="54" spans="1:7" ht="13.5" x14ac:dyDescent="0.25">
      <c r="A54" s="12"/>
      <c r="B54" s="86" t="s">
        <v>113</v>
      </c>
      <c r="C54" s="86"/>
      <c r="D54" s="53"/>
      <c r="E54" s="203"/>
      <c r="F54" s="191"/>
      <c r="G54" s="167"/>
    </row>
    <row r="55" spans="1:7" ht="13.5" x14ac:dyDescent="0.25">
      <c r="A55" s="12" t="s">
        <v>36</v>
      </c>
      <c r="B55" s="93" t="s">
        <v>85</v>
      </c>
      <c r="C55" s="94">
        <f>(104.8+56.5+92.6+56.4)*0.2</f>
        <v>62.06</v>
      </c>
      <c r="D55" s="53"/>
      <c r="E55" s="203"/>
      <c r="F55" s="191"/>
      <c r="G55" s="167"/>
    </row>
    <row r="56" spans="1:7" ht="13.5" x14ac:dyDescent="0.25">
      <c r="A56" s="12"/>
      <c r="B56" s="86" t="s">
        <v>37</v>
      </c>
      <c r="C56" s="86">
        <v>1170</v>
      </c>
      <c r="D56" s="53"/>
      <c r="E56" s="203">
        <f>+C56*D56</f>
        <v>0</v>
      </c>
      <c r="F56" s="191"/>
      <c r="G56" s="167">
        <f>$E$56</f>
        <v>0</v>
      </c>
    </row>
    <row r="57" spans="1:7" ht="13.5" x14ac:dyDescent="0.25">
      <c r="A57" s="12" t="s">
        <v>38</v>
      </c>
      <c r="B57" s="93" t="s">
        <v>86</v>
      </c>
      <c r="C57" s="86"/>
      <c r="D57" s="53"/>
      <c r="E57" s="203"/>
      <c r="F57" s="191"/>
      <c r="G57" s="167"/>
    </row>
    <row r="58" spans="1:7" ht="13.5" x14ac:dyDescent="0.25">
      <c r="A58" s="12"/>
      <c r="B58" s="86" t="s">
        <v>37</v>
      </c>
      <c r="C58" s="86">
        <v>292.5</v>
      </c>
      <c r="D58" s="53"/>
      <c r="E58" s="203">
        <f>+C58*D58</f>
        <v>0</v>
      </c>
      <c r="F58" s="191"/>
      <c r="G58" s="167">
        <f>$E$58</f>
        <v>0</v>
      </c>
    </row>
    <row r="59" spans="1:7" ht="13.5" x14ac:dyDescent="0.25">
      <c r="A59" s="12"/>
      <c r="B59" s="44"/>
      <c r="C59" s="86"/>
      <c r="D59" s="53"/>
      <c r="E59" s="203"/>
      <c r="F59" s="191"/>
      <c r="G59" s="167"/>
    </row>
    <row r="60" spans="1:7" ht="13.5" x14ac:dyDescent="0.25">
      <c r="A60" s="12" t="s">
        <v>23</v>
      </c>
      <c r="B60" s="93" t="s">
        <v>177</v>
      </c>
      <c r="C60" s="86"/>
      <c r="D60" s="53"/>
      <c r="E60" s="203"/>
      <c r="F60" s="191"/>
      <c r="G60" s="167"/>
    </row>
    <row r="61" spans="1:7" ht="13.5" x14ac:dyDescent="0.25">
      <c r="A61" s="12"/>
      <c r="B61" s="93" t="s">
        <v>174</v>
      </c>
      <c r="C61" s="86"/>
      <c r="D61" s="53"/>
      <c r="E61" s="203"/>
      <c r="F61" s="191"/>
      <c r="G61" s="167"/>
    </row>
    <row r="62" spans="1:7" ht="13.5" x14ac:dyDescent="0.25">
      <c r="A62" s="12"/>
      <c r="B62" s="86" t="s">
        <v>171</v>
      </c>
      <c r="C62" s="86"/>
      <c r="D62" s="53"/>
      <c r="E62" s="203"/>
      <c r="F62" s="191"/>
      <c r="G62" s="167"/>
    </row>
    <row r="63" spans="1:7" ht="13.5" x14ac:dyDescent="0.25">
      <c r="A63" s="12"/>
      <c r="B63" s="93" t="s">
        <v>172</v>
      </c>
      <c r="C63" s="86"/>
      <c r="D63" s="53"/>
      <c r="E63" s="203"/>
      <c r="F63" s="191"/>
      <c r="G63" s="167"/>
    </row>
    <row r="64" spans="1:7" ht="13.5" x14ac:dyDescent="0.25">
      <c r="A64" s="12"/>
      <c r="B64" s="93" t="s">
        <v>173</v>
      </c>
      <c r="C64" s="86"/>
      <c r="D64" s="53"/>
      <c r="E64" s="203"/>
      <c r="F64" s="191"/>
      <c r="G64" s="167"/>
    </row>
    <row r="65" spans="1:7" ht="13.5" x14ac:dyDescent="0.25">
      <c r="A65" s="12"/>
      <c r="B65" s="93" t="s">
        <v>37</v>
      </c>
      <c r="C65" s="86">
        <v>1170</v>
      </c>
      <c r="D65" s="53"/>
      <c r="E65" s="203">
        <f>+C65*D65</f>
        <v>0</v>
      </c>
      <c r="F65" s="191"/>
      <c r="G65" s="167">
        <f>$E$65</f>
        <v>0</v>
      </c>
    </row>
    <row r="66" spans="1:7" ht="13.5" x14ac:dyDescent="0.25">
      <c r="A66" s="12"/>
      <c r="B66" s="44"/>
      <c r="C66" s="86"/>
      <c r="D66" s="53"/>
      <c r="E66" s="203"/>
      <c r="F66" s="191"/>
      <c r="G66" s="167"/>
    </row>
    <row r="67" spans="1:7" ht="13.5" x14ac:dyDescent="0.25">
      <c r="A67" s="12" t="s">
        <v>24</v>
      </c>
      <c r="B67" s="44" t="s">
        <v>39</v>
      </c>
      <c r="C67" s="86"/>
      <c r="D67" s="53"/>
      <c r="E67" s="203"/>
      <c r="F67" s="191"/>
      <c r="G67" s="167"/>
    </row>
    <row r="68" spans="1:7" ht="13.5" x14ac:dyDescent="0.25">
      <c r="A68" s="12"/>
      <c r="B68" s="44" t="s">
        <v>74</v>
      </c>
      <c r="C68" s="86"/>
      <c r="D68" s="53"/>
      <c r="E68" s="203"/>
      <c r="F68" s="191"/>
      <c r="G68" s="167"/>
    </row>
    <row r="69" spans="1:7" ht="13.5" x14ac:dyDescent="0.25">
      <c r="A69" s="12"/>
      <c r="B69" s="44" t="s">
        <v>0</v>
      </c>
      <c r="C69" s="86">
        <v>2925</v>
      </c>
      <c r="D69" s="53"/>
      <c r="E69" s="203">
        <f>+C69*D69</f>
        <v>0</v>
      </c>
      <c r="F69" s="191"/>
      <c r="G69" s="167">
        <f>$E$69</f>
        <v>0</v>
      </c>
    </row>
    <row r="70" spans="1:7" ht="13.5" x14ac:dyDescent="0.25">
      <c r="A70" s="12"/>
      <c r="B70" s="44"/>
      <c r="C70" s="86"/>
      <c r="D70" s="53"/>
      <c r="E70" s="203"/>
      <c r="F70" s="191"/>
      <c r="G70" s="167"/>
    </row>
    <row r="71" spans="1:7" ht="13.5" x14ac:dyDescent="0.25">
      <c r="A71" s="12" t="s">
        <v>25</v>
      </c>
      <c r="B71" s="44" t="s">
        <v>179</v>
      </c>
      <c r="C71" s="86"/>
      <c r="D71" s="53"/>
      <c r="E71" s="203"/>
      <c r="F71" s="191"/>
      <c r="G71" s="167"/>
    </row>
    <row r="72" spans="1:7" ht="13.5" x14ac:dyDescent="0.25">
      <c r="A72" s="12"/>
      <c r="B72" s="44" t="s">
        <v>180</v>
      </c>
      <c r="C72" s="86"/>
      <c r="D72" s="53"/>
      <c r="E72" s="203"/>
      <c r="F72" s="191"/>
      <c r="G72" s="167"/>
    </row>
    <row r="73" spans="1:7" ht="13.5" x14ac:dyDescent="0.25">
      <c r="A73" s="12"/>
      <c r="B73" s="93" t="s">
        <v>37</v>
      </c>
      <c r="C73" s="86">
        <v>875</v>
      </c>
      <c r="D73" s="53"/>
      <c r="E73" s="203">
        <f>+C73*D73</f>
        <v>0</v>
      </c>
      <c r="F73" s="191"/>
      <c r="G73" s="167">
        <f>$E$73</f>
        <v>0</v>
      </c>
    </row>
    <row r="74" spans="1:7" ht="13.5" x14ac:dyDescent="0.25">
      <c r="A74" s="12"/>
      <c r="B74" s="44"/>
      <c r="C74" s="86"/>
      <c r="D74" s="53"/>
      <c r="E74" s="203"/>
      <c r="F74" s="191"/>
      <c r="G74" s="167"/>
    </row>
    <row r="75" spans="1:7" ht="13.5" x14ac:dyDescent="0.25">
      <c r="A75" s="12" t="s">
        <v>27</v>
      </c>
      <c r="B75" s="44" t="s">
        <v>41</v>
      </c>
      <c r="C75" s="86"/>
      <c r="D75" s="53"/>
      <c r="E75" s="203"/>
      <c r="F75" s="191"/>
      <c r="G75" s="167"/>
    </row>
    <row r="76" spans="1:7" ht="13.5" x14ac:dyDescent="0.25">
      <c r="A76" s="12"/>
      <c r="B76" s="44" t="s">
        <v>42</v>
      </c>
      <c r="C76" s="86">
        <v>6</v>
      </c>
      <c r="D76" s="53"/>
      <c r="E76" s="203">
        <f>+C76*D76</f>
        <v>0</v>
      </c>
      <c r="F76" s="191"/>
      <c r="G76" s="167">
        <f>$E$76</f>
        <v>0</v>
      </c>
    </row>
    <row r="77" spans="1:7" ht="13.5" x14ac:dyDescent="0.25">
      <c r="A77" s="12"/>
      <c r="B77" s="44"/>
      <c r="C77" s="86"/>
      <c r="D77" s="53"/>
      <c r="E77" s="203"/>
      <c r="F77" s="191"/>
      <c r="G77" s="167"/>
    </row>
    <row r="78" spans="1:7" ht="13.5" x14ac:dyDescent="0.25">
      <c r="A78" s="12"/>
      <c r="B78" s="44"/>
      <c r="C78" s="86"/>
      <c r="D78" s="53"/>
      <c r="E78" s="203"/>
      <c r="F78" s="191"/>
      <c r="G78" s="167"/>
    </row>
    <row r="79" spans="1:7" ht="13.5" x14ac:dyDescent="0.2">
      <c r="A79" s="110"/>
      <c r="B79" s="110" t="s">
        <v>28</v>
      </c>
      <c r="C79" s="110"/>
      <c r="D79" s="110"/>
      <c r="E79" s="208">
        <f>SUM(E49:E78)</f>
        <v>0</v>
      </c>
      <c r="F79" s="194"/>
      <c r="G79" s="182">
        <f>SUM(G49:G76)</f>
        <v>0</v>
      </c>
    </row>
    <row r="80" spans="1:7" ht="13.5" x14ac:dyDescent="0.25">
      <c r="A80" s="12"/>
      <c r="B80" s="44"/>
      <c r="C80" s="86"/>
      <c r="D80" s="53"/>
      <c r="E80" s="203"/>
      <c r="F80" s="191"/>
      <c r="G80" s="167"/>
    </row>
    <row r="81" spans="1:7" ht="13.5" x14ac:dyDescent="0.25">
      <c r="A81" s="12"/>
      <c r="B81" s="44"/>
      <c r="C81" s="86"/>
      <c r="D81" s="53"/>
      <c r="E81" s="203"/>
      <c r="F81" s="191"/>
      <c r="G81" s="167"/>
    </row>
    <row r="82" spans="1:7" ht="13.5" x14ac:dyDescent="0.25">
      <c r="A82" s="56" t="s">
        <v>14</v>
      </c>
      <c r="B82" s="45" t="s">
        <v>43</v>
      </c>
      <c r="C82" s="86"/>
      <c r="D82" s="53"/>
      <c r="E82" s="203"/>
      <c r="F82" s="191"/>
      <c r="G82" s="167"/>
    </row>
    <row r="83" spans="1:7" ht="13.5" x14ac:dyDescent="0.25">
      <c r="A83" s="12"/>
      <c r="B83" s="44"/>
      <c r="C83" s="86"/>
      <c r="D83" s="53"/>
      <c r="E83" s="203"/>
      <c r="F83" s="191"/>
      <c r="G83" s="167"/>
    </row>
    <row r="84" spans="1:7" ht="13.5" x14ac:dyDescent="0.25">
      <c r="A84" s="12" t="s">
        <v>18</v>
      </c>
      <c r="B84" s="44" t="s">
        <v>44</v>
      </c>
      <c r="C84" s="86"/>
      <c r="D84" s="53"/>
      <c r="E84" s="203"/>
      <c r="F84" s="191"/>
      <c r="G84" s="167"/>
    </row>
    <row r="85" spans="1:7" ht="13.5" x14ac:dyDescent="0.25">
      <c r="A85" s="12"/>
      <c r="B85" s="44" t="s">
        <v>84</v>
      </c>
      <c r="C85" s="86"/>
      <c r="D85" s="53"/>
      <c r="E85" s="203"/>
      <c r="F85" s="191"/>
      <c r="G85" s="167"/>
    </row>
    <row r="86" spans="1:7" ht="13.5" x14ac:dyDescent="0.25">
      <c r="A86" s="12"/>
      <c r="B86" s="44" t="s">
        <v>45</v>
      </c>
      <c r="C86" s="86"/>
      <c r="D86" s="53"/>
      <c r="E86" s="203"/>
      <c r="F86" s="191"/>
      <c r="G86" s="167"/>
    </row>
    <row r="87" spans="1:7" ht="13.5" x14ac:dyDescent="0.25">
      <c r="A87" s="12"/>
      <c r="B87" s="44" t="s">
        <v>46</v>
      </c>
      <c r="C87" s="86"/>
      <c r="D87" s="53"/>
      <c r="E87" s="203"/>
      <c r="F87" s="191"/>
      <c r="G87" s="167"/>
    </row>
    <row r="88" spans="1:7" ht="13.5" x14ac:dyDescent="0.25">
      <c r="A88" s="12"/>
      <c r="B88" s="44" t="s">
        <v>0</v>
      </c>
      <c r="C88" s="86">
        <v>2925</v>
      </c>
      <c r="D88" s="53"/>
      <c r="E88" s="203">
        <f>+C88*D88</f>
        <v>0</v>
      </c>
      <c r="F88" s="191"/>
      <c r="G88" s="167">
        <f>$E$88</f>
        <v>0</v>
      </c>
    </row>
    <row r="89" spans="1:7" ht="13.5" x14ac:dyDescent="0.25">
      <c r="A89" s="12"/>
      <c r="B89" s="44"/>
      <c r="C89" s="86"/>
      <c r="D89" s="53"/>
      <c r="E89" s="203"/>
      <c r="F89" s="191"/>
      <c r="G89" s="167"/>
    </row>
    <row r="90" spans="1:7" ht="13.5" x14ac:dyDescent="0.25">
      <c r="A90" s="97" t="s">
        <v>23</v>
      </c>
      <c r="B90" s="98" t="s">
        <v>175</v>
      </c>
      <c r="C90" s="86"/>
      <c r="D90" s="53"/>
      <c r="E90" s="203"/>
      <c r="F90" s="191"/>
      <c r="G90" s="167"/>
    </row>
    <row r="91" spans="1:7" ht="13.5" x14ac:dyDescent="0.25">
      <c r="A91" s="97"/>
      <c r="B91" s="98" t="s">
        <v>176</v>
      </c>
      <c r="C91" s="86"/>
      <c r="D91" s="53"/>
      <c r="E91" s="203"/>
      <c r="F91" s="191"/>
      <c r="G91" s="167"/>
    </row>
    <row r="92" spans="1:7" ht="13.5" x14ac:dyDescent="0.25">
      <c r="A92" s="97"/>
      <c r="B92" s="86" t="s">
        <v>50</v>
      </c>
      <c r="C92" s="86"/>
      <c r="D92" s="53"/>
      <c r="E92" s="203"/>
      <c r="F92" s="191"/>
      <c r="G92" s="167"/>
    </row>
    <row r="93" spans="1:7" ht="13.5" x14ac:dyDescent="0.25">
      <c r="A93" s="97"/>
      <c r="B93" s="44" t="s">
        <v>37</v>
      </c>
      <c r="C93" s="86">
        <v>147</v>
      </c>
      <c r="D93" s="53"/>
      <c r="E93" s="203">
        <f>+C93*D93</f>
        <v>0</v>
      </c>
      <c r="F93" s="191"/>
      <c r="G93" s="167">
        <f>$E$93</f>
        <v>0</v>
      </c>
    </row>
    <row r="94" spans="1:7" ht="13.5" x14ac:dyDescent="0.25">
      <c r="A94" s="97"/>
      <c r="B94" s="44"/>
      <c r="C94" s="86"/>
      <c r="D94" s="53"/>
      <c r="E94" s="203"/>
      <c r="F94" s="191"/>
      <c r="G94" s="167"/>
    </row>
    <row r="95" spans="1:7" ht="27" x14ac:dyDescent="0.25">
      <c r="A95" s="247" t="s">
        <v>24</v>
      </c>
      <c r="B95" s="248" t="s">
        <v>184</v>
      </c>
      <c r="C95" s="249"/>
      <c r="D95" s="250"/>
      <c r="E95" s="251"/>
      <c r="F95" s="191"/>
      <c r="G95" s="167"/>
    </row>
    <row r="96" spans="1:7" ht="13.5" x14ac:dyDescent="0.25">
      <c r="A96" s="247"/>
      <c r="B96" s="252" t="s">
        <v>52</v>
      </c>
      <c r="C96" s="249">
        <v>1860</v>
      </c>
      <c r="D96" s="250"/>
      <c r="E96" s="251">
        <f>+C96*D96</f>
        <v>0</v>
      </c>
      <c r="F96" s="191">
        <f>$E$96</f>
        <v>0</v>
      </c>
      <c r="G96" s="167"/>
    </row>
    <row r="97" spans="1:7" ht="13.5" x14ac:dyDescent="0.25">
      <c r="A97" s="12"/>
      <c r="B97" s="44"/>
      <c r="C97" s="86"/>
      <c r="D97" s="53"/>
      <c r="E97" s="203"/>
      <c r="F97" s="191"/>
      <c r="G97" s="167"/>
    </row>
    <row r="98" spans="1:7" ht="13.5" x14ac:dyDescent="0.25">
      <c r="A98" s="12" t="s">
        <v>25</v>
      </c>
      <c r="B98" s="70" t="s">
        <v>178</v>
      </c>
      <c r="C98" s="48">
        <v>600</v>
      </c>
      <c r="D98" s="53"/>
      <c r="E98" s="203">
        <f>+C98*D98</f>
        <v>0</v>
      </c>
      <c r="F98" s="191"/>
      <c r="G98" s="167">
        <f>$E$98</f>
        <v>0</v>
      </c>
    </row>
    <row r="99" spans="1:7" ht="13.5" x14ac:dyDescent="0.25">
      <c r="A99" s="12"/>
      <c r="B99" s="44" t="s">
        <v>0</v>
      </c>
      <c r="C99" s="86"/>
      <c r="D99" s="53"/>
      <c r="E99" s="203"/>
      <c r="F99" s="191"/>
      <c r="G99" s="167"/>
    </row>
    <row r="100" spans="1:7" ht="13.5" x14ac:dyDescent="0.25">
      <c r="A100" s="100"/>
      <c r="B100" s="95"/>
      <c r="C100" s="95"/>
      <c r="D100" s="96"/>
      <c r="E100" s="209"/>
      <c r="F100" s="198"/>
      <c r="G100" s="186"/>
    </row>
    <row r="101" spans="1:7" ht="13.5" x14ac:dyDescent="0.25">
      <c r="A101" s="97"/>
      <c r="B101" s="86"/>
      <c r="C101" s="86"/>
      <c r="D101" s="53"/>
      <c r="E101" s="203"/>
      <c r="F101" s="191"/>
      <c r="G101" s="167"/>
    </row>
    <row r="102" spans="1:7" ht="13.5" x14ac:dyDescent="0.2">
      <c r="A102" s="110"/>
      <c r="B102" s="110" t="s">
        <v>28</v>
      </c>
      <c r="C102" s="110"/>
      <c r="D102" s="110"/>
      <c r="E102" s="208">
        <f>SUM(E88:E98)</f>
        <v>0</v>
      </c>
      <c r="F102" s="194">
        <f t="shared" ref="F102" si="6">SUM(F88:F98)</f>
        <v>0</v>
      </c>
      <c r="G102" s="182">
        <f>SUM(G88:G98)</f>
        <v>0</v>
      </c>
    </row>
    <row r="103" spans="1:7" ht="13.5" x14ac:dyDescent="0.25">
      <c r="A103" s="12"/>
      <c r="B103" s="44"/>
      <c r="C103" s="86"/>
      <c r="D103" s="44"/>
      <c r="E103" s="203"/>
    </row>
    <row r="104" spans="1:7" ht="13.5" x14ac:dyDescent="0.25">
      <c r="A104" s="12"/>
      <c r="B104" s="44"/>
      <c r="C104" s="86"/>
      <c r="D104" s="44"/>
      <c r="E104" s="203"/>
    </row>
  </sheetData>
  <mergeCells count="3">
    <mergeCell ref="B3:D3"/>
    <mergeCell ref="B5:D5"/>
    <mergeCell ref="B6:D6"/>
  </mergeCells>
  <conditionalFormatting sqref="E35:G35">
    <cfRule type="cellIs" dxfId="6" priority="2" operator="equal">
      <formula>0</formula>
    </cfRule>
  </conditionalFormatting>
  <conditionalFormatting sqref="F3:G3">
    <cfRule type="cellIs" dxfId="5" priority="1" operator="equal">
      <formula>0</formula>
    </cfRule>
  </conditionalFormatting>
  <pageMargins left="0.7" right="0.7" top="0.75" bottom="0.75" header="0.3" footer="0.3"/>
  <pageSetup paperSize="9" scale="89" fitToHeight="0" orientation="portrait" r:id="rId1"/>
  <rowBreaks count="2" manualBreakCount="2">
    <brk id="34" max="16383" man="1"/>
    <brk id="8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pageSetUpPr fitToPage="1"/>
  </sheetPr>
  <dimension ref="A3:O56"/>
  <sheetViews>
    <sheetView view="pageBreakPreview" topLeftCell="A36" zoomScale="120" zoomScaleNormal="100" zoomScaleSheetLayoutView="120" workbookViewId="0">
      <selection activeCell="G59" sqref="G59"/>
    </sheetView>
  </sheetViews>
  <sheetFormatPr defaultColWidth="9.140625" defaultRowHeight="13.5" x14ac:dyDescent="0.25"/>
  <cols>
    <col min="1" max="1" width="3.42578125" style="21" bestFit="1" customWidth="1"/>
    <col min="2" max="2" width="70.28515625" style="5" customWidth="1"/>
    <col min="3" max="3" width="5.42578125" style="5" bestFit="1" customWidth="1"/>
    <col min="4" max="4" width="7.7109375" style="5" bestFit="1" customWidth="1"/>
    <col min="5" max="5" width="8.85546875" style="34" bestFit="1" customWidth="1"/>
    <col min="6" max="6" width="13.85546875" style="187" bestFit="1" customWidth="1"/>
    <col min="7" max="7" width="14.85546875" style="174" bestFit="1" customWidth="1"/>
    <col min="8" max="16384" width="9.140625" style="5"/>
  </cols>
  <sheetData>
    <row r="3" spans="1:15" s="8" customFormat="1" ht="16.5" x14ac:dyDescent="0.3">
      <c r="A3" s="21"/>
      <c r="B3" s="158" t="s">
        <v>116</v>
      </c>
      <c r="C3" s="158"/>
      <c r="D3" s="158"/>
      <c r="E3" s="158"/>
      <c r="F3" s="142" t="s">
        <v>162</v>
      </c>
      <c r="G3" s="175" t="s">
        <v>163</v>
      </c>
    </row>
    <row r="4" spans="1:15" s="8" customFormat="1" ht="16.5" x14ac:dyDescent="0.3">
      <c r="A4" s="21"/>
      <c r="B4" s="9"/>
      <c r="C4" s="9"/>
      <c r="D4" s="9"/>
      <c r="E4" s="210"/>
      <c r="F4" s="188"/>
      <c r="G4" s="176"/>
    </row>
    <row r="5" spans="1:15" s="11" customFormat="1" ht="16.5" x14ac:dyDescent="0.3">
      <c r="A5" s="45"/>
      <c r="B5" s="156" t="s">
        <v>107</v>
      </c>
      <c r="C5" s="156"/>
      <c r="D5" s="156"/>
      <c r="E5" s="211"/>
      <c r="F5" s="189"/>
      <c r="G5" s="177"/>
    </row>
    <row r="6" spans="1:15" s="11" customFormat="1" ht="16.5" x14ac:dyDescent="0.3">
      <c r="A6" s="45"/>
      <c r="B6" s="157" t="s">
        <v>88</v>
      </c>
      <c r="C6" s="157"/>
      <c r="D6" s="157"/>
      <c r="E6" s="211"/>
      <c r="F6" s="189"/>
      <c r="G6" s="177"/>
    </row>
    <row r="7" spans="1:15" s="11" customFormat="1" ht="16.5" x14ac:dyDescent="0.3">
      <c r="A7" s="45"/>
      <c r="B7" s="12" t="s">
        <v>108</v>
      </c>
      <c r="C7" s="12"/>
      <c r="D7" s="12"/>
      <c r="E7" s="211"/>
      <c r="F7" s="189"/>
      <c r="G7" s="177"/>
    </row>
    <row r="8" spans="1:15" s="11" customFormat="1" ht="16.5" x14ac:dyDescent="0.3">
      <c r="A8" s="45"/>
      <c r="B8" s="12" t="s">
        <v>89</v>
      </c>
      <c r="C8" s="12"/>
      <c r="D8" s="12"/>
      <c r="E8" s="211"/>
      <c r="F8" s="189"/>
      <c r="G8" s="177"/>
    </row>
    <row r="9" spans="1:15" s="11" customFormat="1" ht="16.5" x14ac:dyDescent="0.3">
      <c r="A9" s="45"/>
      <c r="B9" s="12" t="s">
        <v>109</v>
      </c>
      <c r="C9" s="12"/>
      <c r="D9" s="12"/>
      <c r="E9" s="211"/>
      <c r="F9" s="189"/>
      <c r="G9" s="177"/>
    </row>
    <row r="10" spans="1:15" s="11" customFormat="1" ht="16.5" x14ac:dyDescent="0.3">
      <c r="A10" s="45"/>
      <c r="B10" s="12"/>
      <c r="C10" s="12"/>
      <c r="D10" s="12"/>
      <c r="E10" s="211"/>
      <c r="F10" s="189"/>
      <c r="G10" s="177"/>
    </row>
    <row r="11" spans="1:15" ht="20.25" x14ac:dyDescent="0.3">
      <c r="A11" s="44" t="s">
        <v>12</v>
      </c>
      <c r="B11" s="61" t="s">
        <v>75</v>
      </c>
      <c r="C11" s="44" t="s">
        <v>10</v>
      </c>
      <c r="D11" s="47"/>
      <c r="E11" s="204">
        <f>E55</f>
        <v>0</v>
      </c>
      <c r="F11" s="191">
        <f>F55</f>
        <v>0</v>
      </c>
      <c r="G11" s="167">
        <f t="shared" ref="G11" si="0">G55</f>
        <v>0</v>
      </c>
      <c r="H11" s="29"/>
      <c r="I11" s="30"/>
    </row>
    <row r="12" spans="1:15" ht="20.25" x14ac:dyDescent="0.3">
      <c r="A12" s="44"/>
      <c r="B12" s="44"/>
      <c r="C12" s="44"/>
      <c r="D12" s="49"/>
      <c r="E12" s="204"/>
      <c r="F12" s="191"/>
      <c r="G12" s="167"/>
      <c r="H12" s="29"/>
      <c r="I12" s="31"/>
      <c r="K12" s="33"/>
      <c r="L12" s="33"/>
      <c r="M12" s="33"/>
      <c r="N12" s="33"/>
      <c r="O12" s="33"/>
    </row>
    <row r="13" spans="1:15" ht="20.25" x14ac:dyDescent="0.3">
      <c r="A13" s="44"/>
      <c r="B13" s="124" t="s">
        <v>81</v>
      </c>
      <c r="C13" s="124" t="s">
        <v>10</v>
      </c>
      <c r="D13" s="124"/>
      <c r="E13" s="205">
        <f>SUM(E11:E12)</f>
        <v>0</v>
      </c>
      <c r="F13" s="194">
        <f t="shared" ref="F13:G13" si="1">SUM(F11:F12)</f>
        <v>0</v>
      </c>
      <c r="G13" s="182">
        <f t="shared" si="1"/>
        <v>0</v>
      </c>
      <c r="H13" s="29"/>
      <c r="I13" s="31"/>
      <c r="J13" s="34"/>
      <c r="K13" s="34"/>
    </row>
    <row r="14" spans="1:15" ht="20.25" x14ac:dyDescent="0.3">
      <c r="A14" s="44"/>
      <c r="B14" s="44" t="s">
        <v>62</v>
      </c>
      <c r="C14" s="44"/>
      <c r="D14" s="44"/>
      <c r="E14" s="204">
        <f>E13*0.05</f>
        <v>0</v>
      </c>
      <c r="F14" s="191">
        <f t="shared" ref="F14:G14" si="2">F13*0.05</f>
        <v>0</v>
      </c>
      <c r="G14" s="167">
        <f t="shared" si="2"/>
        <v>0</v>
      </c>
      <c r="H14" s="29"/>
      <c r="I14" s="30"/>
    </row>
    <row r="15" spans="1:15" ht="20.25" x14ac:dyDescent="0.3">
      <c r="A15" s="44"/>
      <c r="B15" s="44"/>
      <c r="C15" s="44"/>
      <c r="D15" s="44"/>
      <c r="E15" s="204"/>
      <c r="F15" s="191"/>
      <c r="G15" s="167"/>
      <c r="H15" s="29"/>
      <c r="I15" s="30"/>
    </row>
    <row r="16" spans="1:15" ht="20.25" x14ac:dyDescent="0.3">
      <c r="A16" s="44"/>
      <c r="B16" s="124" t="s">
        <v>16</v>
      </c>
      <c r="C16" s="124" t="s">
        <v>10</v>
      </c>
      <c r="D16" s="124"/>
      <c r="E16" s="205">
        <f>SUM(E13:E15)</f>
        <v>0</v>
      </c>
      <c r="F16" s="194">
        <f>SUM(F13:F15)</f>
        <v>0</v>
      </c>
      <c r="G16" s="182">
        <f>SUM(G13:G15)</f>
        <v>0</v>
      </c>
      <c r="H16" s="29"/>
      <c r="I16" s="35"/>
    </row>
    <row r="17" spans="1:7" s="11" customFormat="1" ht="16.5" x14ac:dyDescent="0.3">
      <c r="A17" s="45"/>
      <c r="B17" s="12"/>
      <c r="C17" s="12"/>
      <c r="D17" s="12"/>
      <c r="E17" s="211"/>
      <c r="F17" s="212"/>
      <c r="G17" s="213"/>
    </row>
    <row r="18" spans="1:7" s="11" customFormat="1" ht="16.5" x14ac:dyDescent="0.3">
      <c r="A18" s="45"/>
      <c r="B18" s="12"/>
      <c r="C18" s="12"/>
      <c r="D18" s="12"/>
      <c r="E18" s="211"/>
      <c r="F18" s="212"/>
      <c r="G18" s="213"/>
    </row>
    <row r="19" spans="1:7" s="11" customFormat="1" ht="16.5" x14ac:dyDescent="0.3">
      <c r="A19" s="45"/>
      <c r="B19" s="12"/>
      <c r="C19" s="12"/>
      <c r="D19" s="12"/>
      <c r="E19" s="211"/>
      <c r="F19" s="212"/>
      <c r="G19" s="213"/>
    </row>
    <row r="20" spans="1:7" s="11" customFormat="1" ht="16.5" x14ac:dyDescent="0.3">
      <c r="A20" s="45"/>
      <c r="B20" s="44" t="s">
        <v>95</v>
      </c>
      <c r="C20" s="12"/>
      <c r="D20" s="12"/>
      <c r="E20" s="211"/>
      <c r="F20" s="212"/>
      <c r="G20" s="213"/>
    </row>
    <row r="21" spans="1:7" s="11" customFormat="1" ht="16.5" x14ac:dyDescent="0.3">
      <c r="A21" s="45"/>
      <c r="B21" s="12"/>
      <c r="C21" s="12"/>
      <c r="D21" s="12"/>
      <c r="E21" s="211"/>
      <c r="F21" s="212"/>
      <c r="G21" s="213"/>
    </row>
    <row r="22" spans="1:7" s="11" customFormat="1" ht="16.5" x14ac:dyDescent="0.3">
      <c r="A22" s="45"/>
      <c r="B22" s="12"/>
      <c r="C22" s="12"/>
      <c r="D22" s="12"/>
      <c r="E22" s="211"/>
      <c r="F22" s="212"/>
      <c r="G22" s="213"/>
    </row>
    <row r="23" spans="1:7" x14ac:dyDescent="0.2">
      <c r="A23" s="65" t="s">
        <v>64</v>
      </c>
      <c r="B23" s="66" t="s">
        <v>65</v>
      </c>
      <c r="C23" s="65" t="s">
        <v>67</v>
      </c>
      <c r="D23" s="67" t="s">
        <v>68</v>
      </c>
      <c r="E23" s="206" t="s">
        <v>69</v>
      </c>
      <c r="F23" s="192" t="s">
        <v>69</v>
      </c>
      <c r="G23" s="178" t="s">
        <v>69</v>
      </c>
    </row>
    <row r="24" spans="1:7" x14ac:dyDescent="0.25">
      <c r="A24" s="44"/>
      <c r="B24" s="44"/>
      <c r="C24" s="44"/>
      <c r="D24" s="53"/>
      <c r="E24" s="203"/>
      <c r="F24" s="190"/>
      <c r="G24" s="166"/>
    </row>
    <row r="25" spans="1:7" ht="17.25" customHeight="1" x14ac:dyDescent="0.25">
      <c r="A25" s="44"/>
      <c r="B25" s="159" t="s">
        <v>209</v>
      </c>
      <c r="C25" s="159"/>
      <c r="D25" s="159"/>
      <c r="E25" s="159"/>
      <c r="F25" s="159"/>
      <c r="G25" s="166"/>
    </row>
    <row r="26" spans="1:7" x14ac:dyDescent="0.25">
      <c r="A26" s="44"/>
      <c r="B26" s="44"/>
      <c r="C26" s="44"/>
      <c r="D26" s="53"/>
      <c r="E26" s="203"/>
      <c r="F26" s="190"/>
      <c r="G26" s="166"/>
    </row>
    <row r="27" spans="1:7" x14ac:dyDescent="0.25">
      <c r="A27" s="253" t="s">
        <v>12</v>
      </c>
      <c r="B27" s="254" t="s">
        <v>75</v>
      </c>
      <c r="C27" s="252"/>
      <c r="D27" s="250"/>
      <c r="E27" s="251"/>
      <c r="F27" s="190"/>
      <c r="G27" s="166"/>
    </row>
    <row r="28" spans="1:7" s="27" customFormat="1" ht="29.25" customHeight="1" x14ac:dyDescent="0.25">
      <c r="A28" s="255" t="s">
        <v>18</v>
      </c>
      <c r="B28" s="256" t="s">
        <v>105</v>
      </c>
      <c r="C28" s="257"/>
      <c r="D28" s="258"/>
      <c r="E28" s="259"/>
      <c r="F28" s="190"/>
      <c r="G28" s="166"/>
    </row>
    <row r="29" spans="1:7" s="27" customFormat="1" x14ac:dyDescent="0.25">
      <c r="A29" s="255"/>
      <c r="B29" s="256" t="s">
        <v>82</v>
      </c>
      <c r="C29" s="257"/>
      <c r="D29" s="258"/>
      <c r="E29" s="259"/>
      <c r="F29" s="190"/>
      <c r="G29" s="166"/>
    </row>
    <row r="30" spans="1:7" s="27" customFormat="1" x14ac:dyDescent="0.25">
      <c r="A30" s="257"/>
      <c r="B30" s="257" t="s">
        <v>26</v>
      </c>
      <c r="C30" s="257">
        <v>27</v>
      </c>
      <c r="D30" s="258"/>
      <c r="E30" s="259">
        <f>+C30*D30</f>
        <v>0</v>
      </c>
      <c r="F30" s="190">
        <f>$E$30</f>
        <v>0</v>
      </c>
      <c r="G30" s="166"/>
    </row>
    <row r="31" spans="1:7" s="27" customFormat="1" x14ac:dyDescent="0.25">
      <c r="A31" s="255"/>
      <c r="B31" s="256" t="s">
        <v>83</v>
      </c>
      <c r="C31" s="257"/>
      <c r="D31" s="258"/>
      <c r="E31" s="259"/>
      <c r="F31" s="190"/>
      <c r="G31" s="166"/>
    </row>
    <row r="32" spans="1:7" s="27" customFormat="1" x14ac:dyDescent="0.25">
      <c r="A32" s="257"/>
      <c r="B32" s="257" t="s">
        <v>26</v>
      </c>
      <c r="C32" s="257">
        <v>29</v>
      </c>
      <c r="D32" s="258"/>
      <c r="E32" s="259">
        <f>+C32*D32</f>
        <v>0</v>
      </c>
      <c r="F32" s="190">
        <f>$E$32</f>
        <v>0</v>
      </c>
      <c r="G32" s="166"/>
    </row>
    <row r="33" spans="1:7" x14ac:dyDescent="0.25">
      <c r="A33" s="102"/>
      <c r="B33" s="103"/>
      <c r="C33" s="44"/>
      <c r="D33" s="53"/>
      <c r="E33" s="203"/>
      <c r="F33" s="190"/>
      <c r="G33" s="166"/>
    </row>
    <row r="34" spans="1:7" ht="17.25" customHeight="1" x14ac:dyDescent="0.25">
      <c r="A34" s="102"/>
      <c r="B34" s="79" t="s">
        <v>164</v>
      </c>
      <c r="C34" s="44"/>
      <c r="D34" s="53"/>
      <c r="E34" s="203"/>
      <c r="F34" s="190"/>
      <c r="G34" s="166"/>
    </row>
    <row r="35" spans="1:7" x14ac:dyDescent="0.25">
      <c r="A35" s="44"/>
      <c r="B35" s="104"/>
      <c r="C35" s="44"/>
      <c r="D35" s="53"/>
      <c r="E35" s="203"/>
      <c r="F35" s="190"/>
      <c r="G35" s="166"/>
    </row>
    <row r="36" spans="1:7" x14ac:dyDescent="0.25">
      <c r="A36" s="44"/>
      <c r="B36" s="44"/>
      <c r="C36" s="44"/>
      <c r="D36" s="53"/>
      <c r="E36" s="203"/>
      <c r="F36" s="190"/>
      <c r="G36" s="166"/>
    </row>
    <row r="37" spans="1:7" x14ac:dyDescent="0.25">
      <c r="A37" s="44"/>
      <c r="B37" s="44"/>
      <c r="C37" s="44"/>
      <c r="D37" s="53"/>
      <c r="E37" s="203"/>
      <c r="F37" s="190"/>
      <c r="G37" s="166"/>
    </row>
    <row r="38" spans="1:7" x14ac:dyDescent="0.25">
      <c r="A38" s="44"/>
      <c r="B38" s="44"/>
      <c r="C38" s="44"/>
      <c r="D38" s="53"/>
      <c r="E38" s="203"/>
      <c r="F38" s="190"/>
      <c r="G38" s="166"/>
    </row>
    <row r="39" spans="1:7" x14ac:dyDescent="0.25">
      <c r="A39" s="44"/>
      <c r="B39" s="44"/>
      <c r="C39" s="44"/>
      <c r="D39" s="53"/>
      <c r="E39" s="203"/>
      <c r="F39" s="190"/>
      <c r="G39" s="166"/>
    </row>
    <row r="40" spans="1:7" x14ac:dyDescent="0.25">
      <c r="A40" s="44"/>
      <c r="B40" s="44"/>
      <c r="C40" s="44"/>
      <c r="D40" s="53"/>
      <c r="E40" s="203"/>
      <c r="F40" s="190"/>
      <c r="G40" s="166"/>
    </row>
    <row r="41" spans="1:7" x14ac:dyDescent="0.25">
      <c r="A41" s="44"/>
      <c r="B41" s="44"/>
      <c r="C41" s="44"/>
      <c r="D41" s="53"/>
      <c r="E41" s="203"/>
      <c r="F41" s="190"/>
      <c r="G41" s="166"/>
    </row>
    <row r="42" spans="1:7" x14ac:dyDescent="0.25">
      <c r="A42" s="44"/>
      <c r="B42" s="44"/>
      <c r="C42" s="44"/>
      <c r="D42" s="53"/>
      <c r="E42" s="203"/>
      <c r="F42" s="190"/>
      <c r="G42" s="166"/>
    </row>
    <row r="43" spans="1:7" x14ac:dyDescent="0.25">
      <c r="A43" s="44"/>
      <c r="B43" s="44"/>
      <c r="C43" s="44"/>
      <c r="D43" s="53"/>
      <c r="E43" s="203"/>
      <c r="F43" s="190"/>
      <c r="G43" s="166"/>
    </row>
    <row r="44" spans="1:7" x14ac:dyDescent="0.25">
      <c r="A44" s="54"/>
      <c r="B44" s="54"/>
      <c r="C44" s="54"/>
      <c r="D44" s="96"/>
      <c r="E44" s="209"/>
      <c r="F44" s="193"/>
      <c r="G44" s="172"/>
    </row>
    <row r="45" spans="1:7" x14ac:dyDescent="0.25">
      <c r="A45" s="44"/>
      <c r="B45" s="44"/>
      <c r="C45" s="44"/>
      <c r="D45" s="53"/>
      <c r="E45" s="203"/>
      <c r="F45" s="190"/>
      <c r="G45" s="166"/>
    </row>
    <row r="46" spans="1:7" s="27" customFormat="1" ht="27" x14ac:dyDescent="0.25">
      <c r="A46" s="101" t="s">
        <v>23</v>
      </c>
      <c r="B46" s="40" t="s">
        <v>111</v>
      </c>
      <c r="C46" s="58"/>
      <c r="D46" s="60"/>
      <c r="E46" s="214"/>
      <c r="F46" s="190"/>
      <c r="G46" s="166"/>
    </row>
    <row r="47" spans="1:7" s="27" customFormat="1" x14ac:dyDescent="0.25">
      <c r="A47" s="58"/>
      <c r="B47" s="58" t="s">
        <v>26</v>
      </c>
      <c r="C47" s="58">
        <v>12</v>
      </c>
      <c r="D47" s="60"/>
      <c r="E47" s="214">
        <f>+C47*D47</f>
        <v>0</v>
      </c>
      <c r="F47" s="190"/>
      <c r="G47" s="166">
        <f>$E$47</f>
        <v>0</v>
      </c>
    </row>
    <row r="48" spans="1:7" s="27" customFormat="1" x14ac:dyDescent="0.25">
      <c r="A48" s="58"/>
      <c r="B48" s="58"/>
      <c r="C48" s="58"/>
      <c r="D48" s="60"/>
      <c r="E48" s="214"/>
      <c r="F48" s="190"/>
      <c r="G48" s="166"/>
    </row>
    <row r="49" spans="1:7" s="27" customFormat="1" ht="40.5" x14ac:dyDescent="0.25">
      <c r="A49" s="101" t="s">
        <v>24</v>
      </c>
      <c r="B49" s="39" t="s">
        <v>114</v>
      </c>
      <c r="C49" s="105"/>
      <c r="D49" s="106"/>
      <c r="E49" s="215"/>
      <c r="F49" s="190"/>
      <c r="G49" s="166"/>
    </row>
    <row r="50" spans="1:7" s="27" customFormat="1" x14ac:dyDescent="0.25">
      <c r="A50" s="58"/>
      <c r="B50" s="58" t="s">
        <v>26</v>
      </c>
      <c r="C50" s="58">
        <v>12</v>
      </c>
      <c r="D50" s="60"/>
      <c r="E50" s="214">
        <f>+C50*D50</f>
        <v>0</v>
      </c>
      <c r="F50" s="190"/>
      <c r="G50" s="166">
        <f>$E$50</f>
        <v>0</v>
      </c>
    </row>
    <row r="51" spans="1:7" s="27" customFormat="1" x14ac:dyDescent="0.25">
      <c r="A51" s="58"/>
      <c r="B51" s="58"/>
      <c r="C51" s="58"/>
      <c r="D51" s="60"/>
      <c r="E51" s="214"/>
      <c r="F51" s="190"/>
      <c r="G51" s="166"/>
    </row>
    <row r="52" spans="1:7" s="27" customFormat="1" x14ac:dyDescent="0.25">
      <c r="A52" s="101" t="s">
        <v>25</v>
      </c>
      <c r="B52" s="39" t="s">
        <v>112</v>
      </c>
      <c r="C52" s="105"/>
      <c r="D52" s="106"/>
      <c r="E52" s="215"/>
      <c r="F52" s="190"/>
      <c r="G52" s="166"/>
    </row>
    <row r="53" spans="1:7" s="27" customFormat="1" x14ac:dyDescent="0.25">
      <c r="A53" s="58"/>
      <c r="B53" s="58" t="s">
        <v>26</v>
      </c>
      <c r="C53" s="58">
        <v>28</v>
      </c>
      <c r="D53" s="60"/>
      <c r="E53" s="214">
        <f>+C53*D53</f>
        <v>0</v>
      </c>
      <c r="F53" s="190"/>
      <c r="G53" s="166">
        <f>$E$53</f>
        <v>0</v>
      </c>
    </row>
    <row r="54" spans="1:7" s="27" customFormat="1" x14ac:dyDescent="0.25">
      <c r="A54" s="58"/>
      <c r="B54" s="58"/>
      <c r="C54" s="58"/>
      <c r="D54" s="60"/>
      <c r="E54" s="214"/>
      <c r="F54" s="190"/>
      <c r="G54" s="166"/>
    </row>
    <row r="55" spans="1:7" x14ac:dyDescent="0.2">
      <c r="A55" s="110"/>
      <c r="B55" s="110" t="s">
        <v>28</v>
      </c>
      <c r="C55" s="110"/>
      <c r="D55" s="110"/>
      <c r="E55" s="208">
        <f>SUM(E28:E53)</f>
        <v>0</v>
      </c>
      <c r="F55" s="216">
        <f>SUM(F28:F53)</f>
        <v>0</v>
      </c>
      <c r="G55" s="170">
        <f>SUM(G47:G53)</f>
        <v>0</v>
      </c>
    </row>
    <row r="56" spans="1:7" x14ac:dyDescent="0.25">
      <c r="D56" s="25"/>
      <c r="E56" s="217"/>
      <c r="F56" s="218"/>
      <c r="G56" s="219"/>
    </row>
  </sheetData>
  <mergeCells count="4">
    <mergeCell ref="B3:E3"/>
    <mergeCell ref="B5:D5"/>
    <mergeCell ref="B6:D6"/>
    <mergeCell ref="B25:F25"/>
  </mergeCells>
  <conditionalFormatting sqref="E23:G23">
    <cfRule type="cellIs" dxfId="4" priority="2" operator="equal">
      <formula>0</formula>
    </cfRule>
  </conditionalFormatting>
  <conditionalFormatting sqref="F3:G3">
    <cfRule type="cellIs" dxfId="3" priority="1" operator="equal">
      <formula>0</formula>
    </cfRule>
  </conditionalFormatting>
  <pageMargins left="0.7" right="0.7" top="0.75" bottom="0.75" header="0.3" footer="0.3"/>
  <pageSetup paperSize="9" scale="71" fitToHeight="0" orientation="portrait" r:id="rId1"/>
  <rowBreaks count="1" manualBreakCount="1">
    <brk id="2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P134"/>
  <sheetViews>
    <sheetView view="pageBreakPreview" topLeftCell="A108" zoomScale="130" zoomScaleNormal="120" zoomScaleSheetLayoutView="130" workbookViewId="0">
      <selection activeCell="J129" sqref="J129"/>
    </sheetView>
  </sheetViews>
  <sheetFormatPr defaultColWidth="9.140625" defaultRowHeight="13.5" x14ac:dyDescent="0.25"/>
  <cols>
    <col min="1" max="1" width="3.42578125" style="21" customWidth="1"/>
    <col min="2" max="2" width="43.42578125" style="5" customWidth="1"/>
    <col min="3" max="3" width="4.140625" style="5" bestFit="1" customWidth="1"/>
    <col min="4" max="4" width="6.140625" style="5" bestFit="1" customWidth="1"/>
    <col min="5" max="5" width="7.7109375" style="5" bestFit="1" customWidth="1"/>
    <col min="6" max="6" width="9.85546875" style="34" bestFit="1" customWidth="1"/>
    <col min="7" max="7" width="0.140625" style="34" customWidth="1"/>
    <col min="8" max="8" width="13.85546875" style="187" bestFit="1" customWidth="1"/>
    <col min="9" max="9" width="13.85546875" style="174" bestFit="1" customWidth="1"/>
    <col min="10" max="10" width="21.7109375" style="5" bestFit="1" customWidth="1"/>
    <col min="11" max="11" width="10.7109375" style="5" bestFit="1" customWidth="1"/>
    <col min="12" max="12" width="11.7109375" style="5" bestFit="1" customWidth="1"/>
    <col min="13" max="16384" width="9.140625" style="5"/>
  </cols>
  <sheetData>
    <row r="1" spans="1:10" x14ac:dyDescent="0.25">
      <c r="B1" s="10"/>
    </row>
    <row r="2" spans="1:10" x14ac:dyDescent="0.25">
      <c r="B2" s="10"/>
    </row>
    <row r="3" spans="1:10" s="8" customFormat="1" ht="16.5" x14ac:dyDescent="0.3">
      <c r="A3" s="108"/>
      <c r="B3" s="158" t="s">
        <v>117</v>
      </c>
      <c r="C3" s="158"/>
      <c r="D3" s="158"/>
      <c r="E3" s="158"/>
      <c r="F3" s="220"/>
      <c r="G3" s="220"/>
      <c r="H3" s="142" t="s">
        <v>162</v>
      </c>
      <c r="I3" s="175" t="s">
        <v>163</v>
      </c>
    </row>
    <row r="4" spans="1:10" s="8" customFormat="1" ht="16.5" x14ac:dyDescent="0.3">
      <c r="A4" s="21"/>
      <c r="B4" s="9"/>
      <c r="C4" s="9"/>
      <c r="D4" s="9"/>
      <c r="E4" s="7"/>
      <c r="F4" s="201"/>
      <c r="G4" s="201"/>
      <c r="H4" s="188"/>
      <c r="I4" s="176"/>
    </row>
    <row r="5" spans="1:10" s="11" customFormat="1" ht="16.5" x14ac:dyDescent="0.3">
      <c r="A5" s="45"/>
      <c r="B5" s="156" t="s">
        <v>107</v>
      </c>
      <c r="C5" s="156"/>
      <c r="D5" s="156"/>
      <c r="E5" s="46"/>
      <c r="F5" s="202"/>
      <c r="G5" s="202"/>
      <c r="H5" s="189"/>
      <c r="I5" s="177"/>
    </row>
    <row r="6" spans="1:10" s="11" customFormat="1" ht="16.5" x14ac:dyDescent="0.3">
      <c r="A6" s="45"/>
      <c r="B6" s="157" t="s">
        <v>88</v>
      </c>
      <c r="C6" s="157"/>
      <c r="D6" s="157"/>
      <c r="E6" s="46"/>
      <c r="F6" s="202"/>
      <c r="G6" s="202"/>
      <c r="H6" s="189"/>
      <c r="I6" s="177"/>
    </row>
    <row r="7" spans="1:10" s="11" customFormat="1" ht="16.5" x14ac:dyDescent="0.3">
      <c r="A7" s="45"/>
      <c r="B7" s="12" t="s">
        <v>108</v>
      </c>
      <c r="C7" s="12"/>
      <c r="D7" s="12"/>
      <c r="E7" s="46"/>
      <c r="F7" s="202"/>
      <c r="G7" s="202"/>
      <c r="H7" s="189"/>
      <c r="I7" s="177"/>
    </row>
    <row r="8" spans="1:10" s="11" customFormat="1" ht="16.5" x14ac:dyDescent="0.3">
      <c r="A8" s="45"/>
      <c r="B8" s="12" t="s">
        <v>89</v>
      </c>
      <c r="C8" s="12"/>
      <c r="D8" s="12"/>
      <c r="E8" s="46"/>
      <c r="F8" s="202"/>
      <c r="G8" s="202"/>
      <c r="H8" s="189"/>
      <c r="I8" s="177"/>
    </row>
    <row r="9" spans="1:10" s="11" customFormat="1" ht="16.5" x14ac:dyDescent="0.3">
      <c r="A9" s="45"/>
      <c r="B9" s="12" t="s">
        <v>109</v>
      </c>
      <c r="C9" s="12"/>
      <c r="D9" s="12"/>
      <c r="E9" s="46"/>
      <c r="F9" s="202"/>
      <c r="G9" s="202"/>
      <c r="H9" s="189"/>
      <c r="I9" s="177"/>
    </row>
    <row r="10" spans="1:10" x14ac:dyDescent="0.25">
      <c r="A10" s="44"/>
      <c r="B10" s="44"/>
      <c r="C10" s="44"/>
      <c r="D10" s="44"/>
      <c r="E10" s="44"/>
      <c r="F10" s="203"/>
      <c r="G10" s="203"/>
    </row>
    <row r="11" spans="1:10" x14ac:dyDescent="0.25">
      <c r="A11" s="44"/>
      <c r="B11" s="44"/>
      <c r="C11" s="44"/>
      <c r="D11" s="44"/>
      <c r="E11" s="53"/>
      <c r="F11" s="203"/>
      <c r="G11" s="203"/>
    </row>
    <row r="12" spans="1:10" x14ac:dyDescent="0.25">
      <c r="A12" s="44"/>
      <c r="B12" s="44"/>
      <c r="C12" s="44"/>
      <c r="D12" s="44"/>
      <c r="E12" s="53"/>
      <c r="F12" s="203"/>
      <c r="G12" s="203"/>
    </row>
    <row r="13" spans="1:10" x14ac:dyDescent="0.25">
      <c r="A13" s="44"/>
      <c r="B13" s="45" t="s">
        <v>11</v>
      </c>
      <c r="C13" s="44"/>
      <c r="D13" s="44"/>
      <c r="E13" s="53"/>
      <c r="F13" s="203"/>
      <c r="G13" s="203"/>
    </row>
    <row r="14" spans="1:10" x14ac:dyDescent="0.25">
      <c r="A14" s="44"/>
      <c r="B14" s="44"/>
      <c r="C14" s="44"/>
      <c r="D14" s="44"/>
      <c r="E14" s="53"/>
      <c r="F14" s="203"/>
      <c r="G14" s="203"/>
    </row>
    <row r="15" spans="1:10" x14ac:dyDescent="0.25">
      <c r="A15" s="44"/>
      <c r="B15" s="44"/>
      <c r="C15" s="44"/>
      <c r="D15" s="44"/>
      <c r="E15" s="53"/>
      <c r="F15" s="203"/>
      <c r="G15" s="203"/>
    </row>
    <row r="16" spans="1:10" ht="20.25" x14ac:dyDescent="0.3">
      <c r="A16" s="44"/>
      <c r="B16" s="61" t="s">
        <v>71</v>
      </c>
      <c r="C16" s="44" t="s">
        <v>10</v>
      </c>
      <c r="D16" s="47"/>
      <c r="E16" s="52"/>
      <c r="F16" s="204">
        <f>F43</f>
        <v>0</v>
      </c>
      <c r="G16" s="204"/>
      <c r="H16" s="191">
        <f>$F$16</f>
        <v>0</v>
      </c>
      <c r="I16" s="167">
        <f t="shared" ref="I16" si="0">I43</f>
        <v>0</v>
      </c>
      <c r="J16" s="30"/>
    </row>
    <row r="17" spans="1:16" ht="20.25" x14ac:dyDescent="0.3">
      <c r="A17" s="44"/>
      <c r="B17" s="61" t="s">
        <v>72</v>
      </c>
      <c r="C17" s="44"/>
      <c r="D17" s="47"/>
      <c r="E17" s="52"/>
      <c r="F17" s="204">
        <f>$F$131</f>
        <v>0</v>
      </c>
      <c r="G17" s="204"/>
      <c r="H17" s="191">
        <f>$F$17</f>
        <v>0</v>
      </c>
      <c r="I17" s="167">
        <f>I131</f>
        <v>0</v>
      </c>
      <c r="J17" s="31"/>
      <c r="L17" s="32"/>
      <c r="M17" s="33"/>
      <c r="N17" s="33"/>
      <c r="O17" s="33"/>
      <c r="P17" s="33"/>
    </row>
    <row r="18" spans="1:16" ht="20.25" x14ac:dyDescent="0.3">
      <c r="A18" s="44"/>
      <c r="B18" s="44"/>
      <c r="C18" s="44"/>
      <c r="D18" s="49"/>
      <c r="E18" s="53"/>
      <c r="F18" s="204"/>
      <c r="G18" s="204"/>
      <c r="H18" s="191"/>
      <c r="I18" s="167"/>
      <c r="J18" s="31"/>
      <c r="L18" s="33"/>
      <c r="M18" s="33"/>
      <c r="N18" s="33"/>
      <c r="O18" s="33"/>
      <c r="P18" s="33"/>
    </row>
    <row r="19" spans="1:16" ht="20.25" x14ac:dyDescent="0.3">
      <c r="A19" s="108"/>
      <c r="B19" s="124" t="s">
        <v>15</v>
      </c>
      <c r="C19" s="124" t="s">
        <v>10</v>
      </c>
      <c r="D19" s="124"/>
      <c r="E19" s="124"/>
      <c r="F19" s="205">
        <f>SUM(F16:F17)</f>
        <v>0</v>
      </c>
      <c r="G19" s="204"/>
      <c r="H19" s="194">
        <f t="shared" ref="H19:I19" si="1">SUM(H16:H17)</f>
        <v>0</v>
      </c>
      <c r="I19" s="182">
        <f t="shared" si="1"/>
        <v>0</v>
      </c>
      <c r="J19" s="31"/>
      <c r="K19" s="34"/>
      <c r="L19" s="34"/>
    </row>
    <row r="20" spans="1:16" ht="20.25" x14ac:dyDescent="0.3">
      <c r="A20" s="44"/>
      <c r="B20" s="44" t="s">
        <v>62</v>
      </c>
      <c r="C20" s="44"/>
      <c r="D20" s="44"/>
      <c r="E20" s="53"/>
      <c r="F20" s="204">
        <f>F19*0.05</f>
        <v>0</v>
      </c>
      <c r="G20" s="204"/>
      <c r="H20" s="191">
        <f>H19*0.05</f>
        <v>0</v>
      </c>
      <c r="I20" s="167">
        <f t="shared" ref="I20" si="2">I19*0.05</f>
        <v>0</v>
      </c>
      <c r="J20" s="30"/>
    </row>
    <row r="21" spans="1:16" ht="20.25" x14ac:dyDescent="0.3">
      <c r="A21" s="44"/>
      <c r="B21" s="44"/>
      <c r="C21" s="44"/>
      <c r="D21" s="44"/>
      <c r="E21" s="53"/>
      <c r="F21" s="204"/>
      <c r="G21" s="204"/>
      <c r="H21" s="191"/>
      <c r="I21" s="167"/>
      <c r="J21" s="30"/>
    </row>
    <row r="22" spans="1:16" ht="20.25" x14ac:dyDescent="0.3">
      <c r="A22" s="108"/>
      <c r="B22" s="124" t="s">
        <v>16</v>
      </c>
      <c r="C22" s="124" t="s">
        <v>10</v>
      </c>
      <c r="D22" s="124"/>
      <c r="E22" s="124"/>
      <c r="F22" s="205">
        <f>F19+F20</f>
        <v>0</v>
      </c>
      <c r="G22" s="204"/>
      <c r="H22" s="194">
        <f>H19+H20</f>
        <v>0</v>
      </c>
      <c r="I22" s="182">
        <f t="shared" ref="I22" si="3">I19+I20</f>
        <v>0</v>
      </c>
      <c r="J22" s="35"/>
    </row>
    <row r="23" spans="1:16" x14ac:dyDescent="0.25">
      <c r="A23" s="44"/>
      <c r="B23" s="44"/>
      <c r="C23" s="44"/>
      <c r="D23" s="44"/>
      <c r="E23" s="53"/>
      <c r="F23" s="204"/>
      <c r="G23" s="204"/>
      <c r="H23" s="191"/>
      <c r="I23" s="167"/>
    </row>
    <row r="24" spans="1:16" x14ac:dyDescent="0.25">
      <c r="A24" s="44"/>
      <c r="B24" s="44"/>
      <c r="C24" s="44"/>
      <c r="D24" s="44"/>
      <c r="E24" s="53"/>
      <c r="F24" s="204"/>
      <c r="G24" s="204"/>
      <c r="H24" s="191"/>
      <c r="I24" s="167"/>
    </row>
    <row r="25" spans="1:16" x14ac:dyDescent="0.25">
      <c r="A25" s="44"/>
      <c r="B25" s="44"/>
      <c r="C25" s="44"/>
      <c r="D25" s="44"/>
      <c r="E25" s="53"/>
      <c r="F25" s="204"/>
      <c r="G25" s="204"/>
      <c r="H25" s="191"/>
      <c r="I25" s="167"/>
    </row>
    <row r="26" spans="1:16" x14ac:dyDescent="0.25">
      <c r="A26" s="44"/>
      <c r="B26" s="44"/>
      <c r="C26" s="44"/>
      <c r="D26" s="44"/>
      <c r="E26" s="53"/>
      <c r="F26" s="204"/>
      <c r="G26" s="204"/>
      <c r="H26" s="191"/>
      <c r="I26" s="167"/>
    </row>
    <row r="27" spans="1:16" x14ac:dyDescent="0.25">
      <c r="A27" s="44"/>
      <c r="B27" s="44"/>
      <c r="C27" s="44"/>
      <c r="D27" s="44"/>
      <c r="E27" s="53"/>
      <c r="F27" s="203"/>
      <c r="G27" s="203"/>
      <c r="H27" s="190"/>
      <c r="I27" s="166"/>
    </row>
    <row r="28" spans="1:16" x14ac:dyDescent="0.25">
      <c r="A28" s="44"/>
      <c r="B28" s="44"/>
      <c r="C28" s="44"/>
      <c r="D28" s="44"/>
      <c r="E28" s="53"/>
      <c r="F28" s="203"/>
      <c r="G28" s="203"/>
      <c r="H28" s="190"/>
      <c r="I28" s="166"/>
    </row>
    <row r="29" spans="1:16" x14ac:dyDescent="0.25">
      <c r="A29" s="44"/>
      <c r="B29" s="44" t="s">
        <v>95</v>
      </c>
      <c r="C29" s="44"/>
      <c r="D29" s="44"/>
      <c r="E29" s="53"/>
      <c r="F29" s="203"/>
      <c r="G29" s="203"/>
      <c r="H29" s="190"/>
      <c r="I29" s="166"/>
    </row>
    <row r="30" spans="1:16" x14ac:dyDescent="0.25">
      <c r="A30" s="44"/>
      <c r="B30" s="44"/>
      <c r="C30" s="44"/>
      <c r="D30" s="44"/>
      <c r="E30" s="53"/>
      <c r="F30" s="203"/>
      <c r="G30" s="203"/>
      <c r="H30" s="190"/>
      <c r="I30" s="166"/>
    </row>
    <row r="31" spans="1:16" x14ac:dyDescent="0.25">
      <c r="A31" s="44"/>
      <c r="B31" s="44"/>
      <c r="C31" s="44"/>
      <c r="D31" s="44"/>
      <c r="E31" s="53"/>
      <c r="F31" s="203"/>
      <c r="G31" s="203"/>
      <c r="H31" s="190"/>
      <c r="I31" s="166"/>
    </row>
    <row r="32" spans="1:16" x14ac:dyDescent="0.25">
      <c r="A32" s="65" t="s">
        <v>64</v>
      </c>
      <c r="B32" s="66" t="s">
        <v>65</v>
      </c>
      <c r="C32" s="65" t="s">
        <v>66</v>
      </c>
      <c r="D32" s="67" t="s">
        <v>67</v>
      </c>
      <c r="E32" s="67" t="s">
        <v>68</v>
      </c>
      <c r="F32" s="206" t="s">
        <v>69</v>
      </c>
      <c r="G32" s="203"/>
      <c r="H32" s="192" t="s">
        <v>69</v>
      </c>
      <c r="I32" s="178" t="s">
        <v>69</v>
      </c>
    </row>
    <row r="33" spans="1:9" x14ac:dyDescent="0.25">
      <c r="A33" s="69"/>
      <c r="B33" s="70"/>
      <c r="C33" s="48"/>
      <c r="D33" s="107"/>
      <c r="E33" s="107"/>
      <c r="F33" s="221"/>
      <c r="G33" s="203"/>
      <c r="H33" s="222"/>
      <c r="I33" s="223"/>
    </row>
    <row r="34" spans="1:9" x14ac:dyDescent="0.25">
      <c r="A34" s="108"/>
      <c r="B34" s="75" t="s">
        <v>70</v>
      </c>
      <c r="C34" s="109"/>
      <c r="D34" s="92"/>
      <c r="E34" s="92"/>
      <c r="F34" s="224"/>
      <c r="G34" s="203"/>
      <c r="H34" s="225"/>
      <c r="I34" s="226"/>
    </row>
    <row r="35" spans="1:9" x14ac:dyDescent="0.25">
      <c r="A35" s="266" t="s">
        <v>18</v>
      </c>
      <c r="B35" s="279" t="s">
        <v>98</v>
      </c>
      <c r="C35" s="269" t="s">
        <v>26</v>
      </c>
      <c r="D35" s="269">
        <v>12</v>
      </c>
      <c r="E35" s="269"/>
      <c r="F35" s="270">
        <f>+D35*E35</f>
        <v>0</v>
      </c>
      <c r="G35" s="265"/>
      <c r="H35" s="237">
        <f>$F$35</f>
        <v>0</v>
      </c>
      <c r="I35" s="238"/>
    </row>
    <row r="36" spans="1:9" x14ac:dyDescent="0.25">
      <c r="A36" s="266"/>
      <c r="B36" s="271"/>
      <c r="C36" s="272"/>
      <c r="D36" s="269"/>
      <c r="E36" s="269"/>
      <c r="F36" s="270"/>
      <c r="G36" s="265"/>
      <c r="H36" s="237"/>
      <c r="I36" s="238"/>
    </row>
    <row r="37" spans="1:9" ht="109.5" customHeight="1" x14ac:dyDescent="0.25">
      <c r="A37" s="266" t="s">
        <v>23</v>
      </c>
      <c r="B37" s="277" t="s">
        <v>182</v>
      </c>
      <c r="C37" s="278" t="s">
        <v>96</v>
      </c>
      <c r="D37" s="263">
        <v>48</v>
      </c>
      <c r="E37" s="263"/>
      <c r="F37" s="264">
        <f>+D37*E37</f>
        <v>0</v>
      </c>
      <c r="G37" s="265"/>
      <c r="H37" s="240">
        <f>$F$37</f>
        <v>0</v>
      </c>
      <c r="I37" s="241"/>
    </row>
    <row r="38" spans="1:9" x14ac:dyDescent="0.25">
      <c r="A38" s="266"/>
      <c r="B38" s="271"/>
      <c r="C38" s="272"/>
      <c r="D38" s="269"/>
      <c r="E38" s="269"/>
      <c r="F38" s="270"/>
      <c r="G38" s="265"/>
      <c r="H38" s="237"/>
      <c r="I38" s="238"/>
    </row>
    <row r="39" spans="1:9" ht="39.75" customHeight="1" x14ac:dyDescent="0.25">
      <c r="A39" s="266" t="s">
        <v>24</v>
      </c>
      <c r="B39" s="277" t="s">
        <v>181</v>
      </c>
      <c r="C39" s="278" t="s">
        <v>96</v>
      </c>
      <c r="D39" s="263">
        <v>30</v>
      </c>
      <c r="E39" s="263"/>
      <c r="F39" s="264">
        <f>+D39*E39</f>
        <v>0</v>
      </c>
      <c r="G39" s="265"/>
      <c r="H39" s="240">
        <f>$F$39</f>
        <v>0</v>
      </c>
      <c r="I39" s="241"/>
    </row>
    <row r="40" spans="1:9" x14ac:dyDescent="0.25">
      <c r="A40" s="266"/>
      <c r="B40" s="271"/>
      <c r="C40" s="272"/>
      <c r="D40" s="269"/>
      <c r="E40" s="269"/>
      <c r="F40" s="270"/>
      <c r="G40" s="265"/>
      <c r="H40" s="237"/>
      <c r="I40" s="238"/>
    </row>
    <row r="41" spans="1:9" x14ac:dyDescent="0.25">
      <c r="A41" s="266" t="s">
        <v>25</v>
      </c>
      <c r="B41" s="277" t="s">
        <v>99</v>
      </c>
      <c r="C41" s="278" t="s">
        <v>96</v>
      </c>
      <c r="D41" s="263">
        <v>225</v>
      </c>
      <c r="E41" s="263"/>
      <c r="F41" s="264">
        <f>+D41*E41</f>
        <v>0</v>
      </c>
      <c r="G41" s="265"/>
      <c r="H41" s="240">
        <f>$F$41</f>
        <v>0</v>
      </c>
      <c r="I41" s="241"/>
    </row>
    <row r="42" spans="1:9" x14ac:dyDescent="0.25">
      <c r="A42" s="99"/>
      <c r="B42" s="70"/>
      <c r="C42" s="48"/>
      <c r="D42" s="107"/>
      <c r="E42" s="107"/>
      <c r="F42" s="236"/>
      <c r="G42" s="204"/>
      <c r="H42" s="237"/>
      <c r="I42" s="238"/>
    </row>
    <row r="43" spans="1:9" x14ac:dyDescent="0.25">
      <c r="A43" s="110"/>
      <c r="B43" s="110" t="s">
        <v>28</v>
      </c>
      <c r="C43" s="110"/>
      <c r="D43" s="110"/>
      <c r="E43" s="110"/>
      <c r="F43" s="242">
        <f>SUM(F35:F42)</f>
        <v>0</v>
      </c>
      <c r="G43" s="204"/>
      <c r="H43" s="243">
        <f>SUM(H35:H42)</f>
        <v>0</v>
      </c>
      <c r="I43" s="244"/>
    </row>
    <row r="44" spans="1:9" x14ac:dyDescent="0.25">
      <c r="A44" s="99"/>
      <c r="B44" s="70"/>
      <c r="C44" s="48"/>
      <c r="D44" s="107"/>
      <c r="E44" s="107"/>
      <c r="F44" s="227"/>
      <c r="G44" s="203"/>
      <c r="H44" s="228"/>
      <c r="I44" s="229"/>
    </row>
    <row r="45" spans="1:9" x14ac:dyDescent="0.25">
      <c r="A45" s="99"/>
      <c r="B45" s="70"/>
      <c r="C45" s="111"/>
      <c r="D45" s="112"/>
      <c r="E45" s="112"/>
      <c r="F45" s="230"/>
      <c r="G45" s="203"/>
      <c r="H45" s="228"/>
      <c r="I45" s="229"/>
    </row>
    <row r="46" spans="1:9" x14ac:dyDescent="0.25">
      <c r="A46" s="108"/>
      <c r="B46" s="90" t="s">
        <v>63</v>
      </c>
      <c r="C46" s="113"/>
      <c r="D46" s="114"/>
      <c r="E46" s="114"/>
      <c r="F46" s="231"/>
      <c r="G46" s="203"/>
      <c r="H46" s="142"/>
      <c r="I46" s="175"/>
    </row>
    <row r="47" spans="1:9" x14ac:dyDescent="0.25">
      <c r="A47" s="115"/>
      <c r="B47" s="118"/>
      <c r="C47" s="116"/>
      <c r="D47" s="117"/>
      <c r="E47" s="117"/>
      <c r="F47" s="232"/>
      <c r="G47" s="203"/>
      <c r="H47" s="228"/>
      <c r="I47" s="229"/>
    </row>
    <row r="48" spans="1:9" x14ac:dyDescent="0.25">
      <c r="A48" s="115"/>
      <c r="B48" s="118" t="s">
        <v>195</v>
      </c>
      <c r="C48" s="118"/>
      <c r="D48" s="118"/>
      <c r="E48" s="118"/>
      <c r="F48" s="233"/>
      <c r="G48" s="203"/>
      <c r="H48" s="228"/>
      <c r="I48" s="229"/>
    </row>
    <row r="49" spans="1:9" ht="24.75" customHeight="1" x14ac:dyDescent="0.25">
      <c r="A49" s="115"/>
      <c r="B49" s="161" t="s">
        <v>196</v>
      </c>
      <c r="C49" s="161"/>
      <c r="D49" s="161"/>
      <c r="E49" s="161"/>
      <c r="F49" s="161"/>
      <c r="G49" s="203"/>
      <c r="H49" s="228"/>
      <c r="I49" s="229"/>
    </row>
    <row r="50" spans="1:9" ht="26.25" customHeight="1" x14ac:dyDescent="0.25">
      <c r="A50" s="115"/>
      <c r="B50" s="162" t="s">
        <v>197</v>
      </c>
      <c r="C50" s="162"/>
      <c r="D50" s="162"/>
      <c r="E50" s="162"/>
      <c r="F50" s="162"/>
      <c r="G50" s="203"/>
      <c r="H50" s="228"/>
      <c r="I50" s="229"/>
    </row>
    <row r="51" spans="1:9" x14ac:dyDescent="0.25">
      <c r="A51" s="115"/>
      <c r="B51" s="162" t="s">
        <v>198</v>
      </c>
      <c r="C51" s="162"/>
      <c r="D51" s="162"/>
      <c r="E51" s="162"/>
      <c r="F51" s="234"/>
      <c r="G51" s="203"/>
      <c r="H51" s="228"/>
      <c r="I51" s="229"/>
    </row>
    <row r="52" spans="1:9" ht="52.5" customHeight="1" x14ac:dyDescent="0.25">
      <c r="A52" s="115"/>
      <c r="B52" s="160" t="s">
        <v>199</v>
      </c>
      <c r="C52" s="160"/>
      <c r="D52" s="160"/>
      <c r="E52" s="160"/>
      <c r="F52" s="160"/>
      <c r="G52" s="203"/>
      <c r="H52" s="228"/>
      <c r="I52" s="229"/>
    </row>
    <row r="53" spans="1:9" ht="40.5" customHeight="1" x14ac:dyDescent="0.25">
      <c r="A53" s="115"/>
      <c r="B53" s="160" t="s">
        <v>200</v>
      </c>
      <c r="C53" s="160"/>
      <c r="D53" s="160"/>
      <c r="E53" s="160"/>
      <c r="F53" s="160"/>
      <c r="G53" s="203"/>
      <c r="H53" s="228"/>
      <c r="I53" s="229"/>
    </row>
    <row r="54" spans="1:9" ht="66" customHeight="1" x14ac:dyDescent="0.25">
      <c r="A54" s="115"/>
      <c r="B54" s="160" t="s">
        <v>201</v>
      </c>
      <c r="C54" s="160"/>
      <c r="D54" s="160"/>
      <c r="E54" s="160"/>
      <c r="F54" s="160"/>
      <c r="G54" s="203"/>
      <c r="H54" s="228"/>
      <c r="I54" s="229"/>
    </row>
    <row r="55" spans="1:9" ht="39" customHeight="1" x14ac:dyDescent="0.25">
      <c r="A55" s="115"/>
      <c r="B55" s="160" t="s">
        <v>202</v>
      </c>
      <c r="C55" s="160"/>
      <c r="D55" s="160"/>
      <c r="E55" s="160"/>
      <c r="F55" s="160"/>
      <c r="G55" s="203"/>
      <c r="H55" s="228"/>
      <c r="I55" s="229"/>
    </row>
    <row r="56" spans="1:9" x14ac:dyDescent="0.25">
      <c r="A56" s="115"/>
      <c r="B56" s="160" t="s">
        <v>208</v>
      </c>
      <c r="C56" s="160"/>
      <c r="D56" s="160"/>
      <c r="E56" s="160"/>
      <c r="F56" s="160"/>
      <c r="G56" s="203"/>
      <c r="H56" s="228"/>
      <c r="I56" s="229"/>
    </row>
    <row r="57" spans="1:9" ht="82.5" customHeight="1" x14ac:dyDescent="0.25">
      <c r="A57" s="115"/>
      <c r="B57" s="160" t="s">
        <v>203</v>
      </c>
      <c r="C57" s="160"/>
      <c r="D57" s="160"/>
      <c r="E57" s="160"/>
      <c r="F57" s="160"/>
      <c r="G57" s="203"/>
      <c r="H57" s="228"/>
      <c r="I57" s="229"/>
    </row>
    <row r="58" spans="1:9" x14ac:dyDescent="0.25">
      <c r="A58" s="115"/>
      <c r="B58" s="160" t="s">
        <v>204</v>
      </c>
      <c r="C58" s="160"/>
      <c r="D58" s="160"/>
      <c r="E58" s="160"/>
      <c r="F58" s="160"/>
      <c r="G58" s="203"/>
      <c r="H58" s="228"/>
      <c r="I58" s="229"/>
    </row>
    <row r="59" spans="1:9" ht="93.75" customHeight="1" x14ac:dyDescent="0.25">
      <c r="A59" s="115"/>
      <c r="B59" s="160" t="s">
        <v>205</v>
      </c>
      <c r="C59" s="160"/>
      <c r="D59" s="160"/>
      <c r="E59" s="160"/>
      <c r="F59" s="160"/>
      <c r="G59" s="203"/>
      <c r="H59" s="228"/>
      <c r="I59" s="229"/>
    </row>
    <row r="60" spans="1:9" ht="26.25" customHeight="1" x14ac:dyDescent="0.25">
      <c r="A60" s="115"/>
      <c r="B60" s="160" t="s">
        <v>206</v>
      </c>
      <c r="C60" s="160"/>
      <c r="D60" s="160"/>
      <c r="E60" s="160"/>
      <c r="F60" s="160"/>
      <c r="G60" s="203"/>
      <c r="H60" s="228"/>
      <c r="I60" s="229"/>
    </row>
    <row r="61" spans="1:9" ht="27" customHeight="1" x14ac:dyDescent="0.25">
      <c r="A61" s="115"/>
      <c r="B61" s="160" t="s">
        <v>207</v>
      </c>
      <c r="C61" s="160"/>
      <c r="D61" s="160"/>
      <c r="E61" s="160"/>
      <c r="F61" s="160"/>
      <c r="G61" s="203"/>
      <c r="H61" s="228"/>
      <c r="I61" s="229"/>
    </row>
    <row r="62" spans="1:9" ht="27.75" customHeight="1" x14ac:dyDescent="0.25">
      <c r="A62" s="115"/>
      <c r="B62" s="160" t="s">
        <v>188</v>
      </c>
      <c r="C62" s="160"/>
      <c r="D62" s="160"/>
      <c r="E62" s="160"/>
      <c r="F62" s="160"/>
      <c r="G62" s="203"/>
      <c r="H62" s="228"/>
      <c r="I62" s="229"/>
    </row>
    <row r="63" spans="1:9" x14ac:dyDescent="0.25">
      <c r="A63" s="115"/>
      <c r="B63" s="160" t="s">
        <v>189</v>
      </c>
      <c r="C63" s="160"/>
      <c r="D63" s="160"/>
      <c r="E63" s="160"/>
      <c r="F63" s="160"/>
      <c r="G63" s="203"/>
      <c r="H63" s="228"/>
      <c r="I63" s="229"/>
    </row>
    <row r="64" spans="1:9" x14ac:dyDescent="0.25">
      <c r="A64" s="115"/>
      <c r="B64" s="160" t="s">
        <v>187</v>
      </c>
      <c r="C64" s="160"/>
      <c r="D64" s="160"/>
      <c r="E64" s="160"/>
      <c r="F64" s="160"/>
      <c r="G64" s="203"/>
      <c r="H64" s="228"/>
      <c r="I64" s="229"/>
    </row>
    <row r="65" spans="1:9" ht="27" customHeight="1" x14ac:dyDescent="0.25">
      <c r="A65" s="115"/>
      <c r="B65" s="160" t="s">
        <v>194</v>
      </c>
      <c r="C65" s="160"/>
      <c r="D65" s="160"/>
      <c r="E65" s="160"/>
      <c r="F65" s="160"/>
      <c r="G65" s="203"/>
      <c r="H65" s="228"/>
      <c r="I65" s="229"/>
    </row>
    <row r="66" spans="1:9" x14ac:dyDescent="0.25">
      <c r="A66" s="115"/>
      <c r="B66" s="70"/>
      <c r="C66" s="116"/>
      <c r="D66" s="117"/>
      <c r="E66" s="117"/>
      <c r="F66" s="232"/>
      <c r="G66" s="203"/>
      <c r="H66" s="228"/>
      <c r="I66" s="229"/>
    </row>
    <row r="67" spans="1:9" ht="27" x14ac:dyDescent="0.25">
      <c r="A67" s="260" t="s">
        <v>18</v>
      </c>
      <c r="B67" s="261" t="s">
        <v>138</v>
      </c>
      <c r="C67" s="262" t="s">
        <v>26</v>
      </c>
      <c r="D67" s="263">
        <v>44</v>
      </c>
      <c r="E67" s="263"/>
      <c r="F67" s="264">
        <f>+D67*E67</f>
        <v>0</v>
      </c>
      <c r="G67" s="265"/>
      <c r="H67" s="240">
        <f>F67</f>
        <v>0</v>
      </c>
      <c r="I67" s="241"/>
    </row>
    <row r="68" spans="1:9" x14ac:dyDescent="0.25">
      <c r="A68" s="266"/>
      <c r="B68" s="267"/>
      <c r="C68" s="268"/>
      <c r="D68" s="269"/>
      <c r="E68" s="269"/>
      <c r="F68" s="270"/>
      <c r="G68" s="265"/>
      <c r="H68" s="237"/>
      <c r="I68" s="238"/>
    </row>
    <row r="69" spans="1:9" ht="40.5" customHeight="1" x14ac:dyDescent="0.25">
      <c r="A69" s="266" t="s">
        <v>23</v>
      </c>
      <c r="B69" s="261" t="s">
        <v>139</v>
      </c>
      <c r="C69" s="262" t="s">
        <v>26</v>
      </c>
      <c r="D69" s="263">
        <v>19</v>
      </c>
      <c r="E69" s="263"/>
      <c r="F69" s="264">
        <f>+D69*E69</f>
        <v>0</v>
      </c>
      <c r="G69" s="265"/>
      <c r="H69" s="240">
        <f t="shared" ref="H69:H97" si="4">F69</f>
        <v>0</v>
      </c>
      <c r="I69" s="241"/>
    </row>
    <row r="70" spans="1:9" x14ac:dyDescent="0.25">
      <c r="A70" s="266"/>
      <c r="B70" s="267"/>
      <c r="C70" s="268"/>
      <c r="D70" s="269"/>
      <c r="E70" s="269"/>
      <c r="F70" s="270"/>
      <c r="G70" s="265"/>
      <c r="H70" s="237"/>
      <c r="I70" s="238"/>
    </row>
    <row r="71" spans="1:9" ht="36" customHeight="1" x14ac:dyDescent="0.25">
      <c r="A71" s="266" t="s">
        <v>24</v>
      </c>
      <c r="B71" s="261" t="s">
        <v>140</v>
      </c>
      <c r="C71" s="262" t="s">
        <v>26</v>
      </c>
      <c r="D71" s="263">
        <v>46</v>
      </c>
      <c r="E71" s="263"/>
      <c r="F71" s="264">
        <f>+D71*E71</f>
        <v>0</v>
      </c>
      <c r="G71" s="265"/>
      <c r="H71" s="240">
        <f t="shared" si="4"/>
        <v>0</v>
      </c>
      <c r="I71" s="241"/>
    </row>
    <row r="72" spans="1:9" x14ac:dyDescent="0.25">
      <c r="A72" s="266"/>
      <c r="B72" s="267"/>
      <c r="C72" s="268"/>
      <c r="D72" s="269"/>
      <c r="E72" s="269"/>
      <c r="F72" s="270"/>
      <c r="G72" s="265"/>
      <c r="H72" s="237"/>
      <c r="I72" s="238"/>
    </row>
    <row r="73" spans="1:9" ht="27" x14ac:dyDescent="0.25">
      <c r="A73" s="266" t="s">
        <v>25</v>
      </c>
      <c r="B73" s="261" t="s">
        <v>141</v>
      </c>
      <c r="C73" s="262" t="s">
        <v>26</v>
      </c>
      <c r="D73" s="263">
        <v>72</v>
      </c>
      <c r="E73" s="263"/>
      <c r="F73" s="264">
        <f>+D73*E73</f>
        <v>0</v>
      </c>
      <c r="G73" s="265"/>
      <c r="H73" s="240">
        <f t="shared" si="4"/>
        <v>0</v>
      </c>
      <c r="I73" s="241"/>
    </row>
    <row r="74" spans="1:9" x14ac:dyDescent="0.25">
      <c r="A74" s="266"/>
      <c r="B74" s="267"/>
      <c r="C74" s="268"/>
      <c r="D74" s="269"/>
      <c r="E74" s="269"/>
      <c r="F74" s="270"/>
      <c r="G74" s="265"/>
      <c r="H74" s="237"/>
      <c r="I74" s="238"/>
    </row>
    <row r="75" spans="1:9" ht="27" x14ac:dyDescent="0.25">
      <c r="A75" s="266" t="s">
        <v>27</v>
      </c>
      <c r="B75" s="261" t="s">
        <v>142</v>
      </c>
      <c r="C75" s="262" t="s">
        <v>26</v>
      </c>
      <c r="D75" s="263">
        <v>24</v>
      </c>
      <c r="E75" s="263"/>
      <c r="F75" s="264">
        <f>+D75*E75</f>
        <v>0</v>
      </c>
      <c r="G75" s="265"/>
      <c r="H75" s="240">
        <f t="shared" si="4"/>
        <v>0</v>
      </c>
      <c r="I75" s="241"/>
    </row>
    <row r="76" spans="1:9" x14ac:dyDescent="0.25">
      <c r="A76" s="266"/>
      <c r="B76" s="267"/>
      <c r="C76" s="268"/>
      <c r="D76" s="269"/>
      <c r="E76" s="269"/>
      <c r="F76" s="270"/>
      <c r="G76" s="265"/>
      <c r="H76" s="237"/>
      <c r="I76" s="238"/>
    </row>
    <row r="77" spans="1:9" ht="27" x14ac:dyDescent="0.25">
      <c r="A77" s="266" t="s">
        <v>40</v>
      </c>
      <c r="B77" s="261" t="s">
        <v>152</v>
      </c>
      <c r="C77" s="262" t="s">
        <v>26</v>
      </c>
      <c r="D77" s="263">
        <v>8</v>
      </c>
      <c r="E77" s="263"/>
      <c r="F77" s="264">
        <f>+D77*E77</f>
        <v>0</v>
      </c>
      <c r="G77" s="265"/>
      <c r="H77" s="240">
        <f t="shared" si="4"/>
        <v>0</v>
      </c>
      <c r="I77" s="241"/>
    </row>
    <row r="78" spans="1:9" x14ac:dyDescent="0.25">
      <c r="A78" s="266"/>
      <c r="B78" s="267"/>
      <c r="C78" s="268"/>
      <c r="D78" s="269"/>
      <c r="E78" s="269"/>
      <c r="F78" s="270"/>
      <c r="G78" s="265"/>
      <c r="H78" s="237"/>
      <c r="I78" s="238"/>
    </row>
    <row r="79" spans="1:9" ht="33.75" customHeight="1" x14ac:dyDescent="0.25">
      <c r="A79" s="266" t="s">
        <v>47</v>
      </c>
      <c r="B79" s="261" t="s">
        <v>143</v>
      </c>
      <c r="C79" s="262" t="s">
        <v>26</v>
      </c>
      <c r="D79" s="263">
        <v>1</v>
      </c>
      <c r="E79" s="263"/>
      <c r="F79" s="264">
        <f>+D79*E79</f>
        <v>0</v>
      </c>
      <c r="G79" s="265"/>
      <c r="H79" s="240">
        <f t="shared" si="4"/>
        <v>0</v>
      </c>
      <c r="I79" s="241"/>
    </row>
    <row r="80" spans="1:9" x14ac:dyDescent="0.25">
      <c r="A80" s="266"/>
      <c r="B80" s="267"/>
      <c r="C80" s="268"/>
      <c r="D80" s="269"/>
      <c r="E80" s="269"/>
      <c r="F80" s="270"/>
      <c r="G80" s="265"/>
      <c r="H80" s="237"/>
      <c r="I80" s="238"/>
    </row>
    <row r="81" spans="1:9" ht="27" x14ac:dyDescent="0.25">
      <c r="A81" s="266" t="s">
        <v>48</v>
      </c>
      <c r="B81" s="261" t="s">
        <v>144</v>
      </c>
      <c r="C81" s="262" t="s">
        <v>26</v>
      </c>
      <c r="D81" s="263">
        <v>1</v>
      </c>
      <c r="E81" s="263"/>
      <c r="F81" s="264">
        <f>+D81*E81</f>
        <v>0</v>
      </c>
      <c r="G81" s="265"/>
      <c r="H81" s="240">
        <f t="shared" si="4"/>
        <v>0</v>
      </c>
      <c r="I81" s="241"/>
    </row>
    <row r="82" spans="1:9" x14ac:dyDescent="0.25">
      <c r="A82" s="266"/>
      <c r="B82" s="267"/>
      <c r="C82" s="268"/>
      <c r="D82" s="269"/>
      <c r="E82" s="269"/>
      <c r="F82" s="270"/>
      <c r="G82" s="265"/>
      <c r="H82" s="237"/>
      <c r="I82" s="238"/>
    </row>
    <row r="83" spans="1:9" ht="27" customHeight="1" x14ac:dyDescent="0.25">
      <c r="A83" s="266" t="s">
        <v>49</v>
      </c>
      <c r="B83" s="261" t="s">
        <v>145</v>
      </c>
      <c r="C83" s="262" t="s">
        <v>26</v>
      </c>
      <c r="D83" s="263">
        <v>3</v>
      </c>
      <c r="E83" s="263"/>
      <c r="F83" s="264">
        <f>+D83*E83</f>
        <v>0</v>
      </c>
      <c r="G83" s="265"/>
      <c r="H83" s="240">
        <f t="shared" si="4"/>
        <v>0</v>
      </c>
      <c r="I83" s="241"/>
    </row>
    <row r="84" spans="1:9" x14ac:dyDescent="0.25">
      <c r="A84" s="266"/>
      <c r="B84" s="267"/>
      <c r="C84" s="268"/>
      <c r="D84" s="269"/>
      <c r="E84" s="269"/>
      <c r="F84" s="270"/>
      <c r="G84" s="265"/>
      <c r="H84" s="237"/>
      <c r="I84" s="238"/>
    </row>
    <row r="85" spans="1:9" ht="27" x14ac:dyDescent="0.25">
      <c r="A85" s="266" t="s">
        <v>51</v>
      </c>
      <c r="B85" s="261" t="s">
        <v>165</v>
      </c>
      <c r="C85" s="262" t="s">
        <v>26</v>
      </c>
      <c r="D85" s="263">
        <v>72</v>
      </c>
      <c r="E85" s="263"/>
      <c r="F85" s="264">
        <f>+D85*E85</f>
        <v>0</v>
      </c>
      <c r="G85" s="265"/>
      <c r="H85" s="240">
        <f t="shared" si="4"/>
        <v>0</v>
      </c>
      <c r="I85" s="241"/>
    </row>
    <row r="86" spans="1:9" x14ac:dyDescent="0.25">
      <c r="A86" s="266"/>
      <c r="B86" s="267"/>
      <c r="C86" s="268"/>
      <c r="D86" s="269"/>
      <c r="E86" s="269"/>
      <c r="F86" s="270"/>
      <c r="G86" s="265"/>
      <c r="H86" s="237"/>
      <c r="I86" s="238"/>
    </row>
    <row r="87" spans="1:9" ht="27" x14ac:dyDescent="0.25">
      <c r="A87" s="266" t="s">
        <v>53</v>
      </c>
      <c r="B87" s="261" t="s">
        <v>121</v>
      </c>
      <c r="C87" s="262" t="s">
        <v>26</v>
      </c>
      <c r="D87" s="263">
        <v>4</v>
      </c>
      <c r="E87" s="263"/>
      <c r="F87" s="264">
        <f>+D87*E87</f>
        <v>0</v>
      </c>
      <c r="G87" s="265"/>
      <c r="H87" s="240">
        <f t="shared" si="4"/>
        <v>0</v>
      </c>
      <c r="I87" s="241"/>
    </row>
    <row r="88" spans="1:9" x14ac:dyDescent="0.25">
      <c r="A88" s="266"/>
      <c r="B88" s="267"/>
      <c r="C88" s="268"/>
      <c r="D88" s="269"/>
      <c r="E88" s="269"/>
      <c r="F88" s="270"/>
      <c r="G88" s="265"/>
      <c r="H88" s="237"/>
      <c r="I88" s="238"/>
    </row>
    <row r="89" spans="1:9" ht="27" x14ac:dyDescent="0.25">
      <c r="A89" s="266" t="s">
        <v>54</v>
      </c>
      <c r="B89" s="261" t="s">
        <v>166</v>
      </c>
      <c r="C89" s="262" t="s">
        <v>26</v>
      </c>
      <c r="D89" s="263">
        <v>59</v>
      </c>
      <c r="E89" s="263"/>
      <c r="F89" s="264">
        <f>+D89*E89</f>
        <v>0</v>
      </c>
      <c r="G89" s="265"/>
      <c r="H89" s="240">
        <f t="shared" si="4"/>
        <v>0</v>
      </c>
      <c r="I89" s="241"/>
    </row>
    <row r="90" spans="1:9" x14ac:dyDescent="0.25">
      <c r="A90" s="266"/>
      <c r="B90" s="267"/>
      <c r="C90" s="268"/>
      <c r="D90" s="269"/>
      <c r="E90" s="269"/>
      <c r="F90" s="270"/>
      <c r="G90" s="265"/>
      <c r="H90" s="237"/>
      <c r="I90" s="238"/>
    </row>
    <row r="91" spans="1:9" ht="27" x14ac:dyDescent="0.25">
      <c r="A91" s="266" t="s">
        <v>125</v>
      </c>
      <c r="B91" s="261" t="s">
        <v>167</v>
      </c>
      <c r="C91" s="262" t="s">
        <v>26</v>
      </c>
      <c r="D91" s="263">
        <v>75</v>
      </c>
      <c r="E91" s="263"/>
      <c r="F91" s="264">
        <f>+D91*E91</f>
        <v>0</v>
      </c>
      <c r="G91" s="265"/>
      <c r="H91" s="240">
        <f t="shared" si="4"/>
        <v>0</v>
      </c>
      <c r="I91" s="241"/>
    </row>
    <row r="92" spans="1:9" x14ac:dyDescent="0.25">
      <c r="A92" s="266"/>
      <c r="B92" s="267"/>
      <c r="C92" s="268"/>
      <c r="D92" s="269"/>
      <c r="E92" s="269"/>
      <c r="F92" s="270"/>
      <c r="G92" s="265"/>
      <c r="H92" s="237"/>
      <c r="I92" s="238"/>
    </row>
    <row r="93" spans="1:9" ht="27" x14ac:dyDescent="0.25">
      <c r="A93" s="266" t="s">
        <v>126</v>
      </c>
      <c r="B93" s="261" t="s">
        <v>168</v>
      </c>
      <c r="C93" s="262" t="s">
        <v>26</v>
      </c>
      <c r="D93" s="263">
        <v>20</v>
      </c>
      <c r="E93" s="263"/>
      <c r="F93" s="264">
        <f>+D93*E93</f>
        <v>0</v>
      </c>
      <c r="G93" s="265"/>
      <c r="H93" s="240">
        <f t="shared" si="4"/>
        <v>0</v>
      </c>
      <c r="I93" s="241"/>
    </row>
    <row r="94" spans="1:9" x14ac:dyDescent="0.25">
      <c r="A94" s="266"/>
      <c r="B94" s="267"/>
      <c r="C94" s="268"/>
      <c r="D94" s="269"/>
      <c r="E94" s="269"/>
      <c r="F94" s="270"/>
      <c r="G94" s="265"/>
      <c r="H94" s="237"/>
      <c r="I94" s="238"/>
    </row>
    <row r="95" spans="1:9" ht="27" x14ac:dyDescent="0.25">
      <c r="A95" s="266" t="s">
        <v>127</v>
      </c>
      <c r="B95" s="261" t="s">
        <v>169</v>
      </c>
      <c r="C95" s="262" t="s">
        <v>26</v>
      </c>
      <c r="D95" s="263">
        <v>9</v>
      </c>
      <c r="E95" s="263"/>
      <c r="F95" s="264">
        <f>+D95*E95</f>
        <v>0</v>
      </c>
      <c r="G95" s="265"/>
      <c r="H95" s="240">
        <f t="shared" si="4"/>
        <v>0</v>
      </c>
      <c r="I95" s="241"/>
    </row>
    <row r="96" spans="1:9" x14ac:dyDescent="0.25">
      <c r="A96" s="266"/>
      <c r="B96" s="267"/>
      <c r="C96" s="268"/>
      <c r="D96" s="269"/>
      <c r="E96" s="269"/>
      <c r="F96" s="270"/>
      <c r="G96" s="265"/>
      <c r="H96" s="237"/>
      <c r="I96" s="238"/>
    </row>
    <row r="97" spans="1:9" ht="27" x14ac:dyDescent="0.25">
      <c r="A97" s="266" t="s">
        <v>128</v>
      </c>
      <c r="B97" s="261" t="s">
        <v>122</v>
      </c>
      <c r="C97" s="262" t="s">
        <v>26</v>
      </c>
      <c r="D97" s="263">
        <v>8</v>
      </c>
      <c r="E97" s="263"/>
      <c r="F97" s="264">
        <f>+D97*E97</f>
        <v>0</v>
      </c>
      <c r="G97" s="265"/>
      <c r="H97" s="240">
        <f t="shared" si="4"/>
        <v>0</v>
      </c>
      <c r="I97" s="241"/>
    </row>
    <row r="98" spans="1:9" x14ac:dyDescent="0.25">
      <c r="A98" s="266"/>
      <c r="B98" s="267"/>
      <c r="C98" s="268"/>
      <c r="D98" s="269"/>
      <c r="E98" s="269"/>
      <c r="F98" s="270"/>
      <c r="G98" s="265"/>
      <c r="H98" s="237"/>
      <c r="I98" s="238"/>
    </row>
    <row r="99" spans="1:9" ht="27" x14ac:dyDescent="0.25">
      <c r="A99" s="266" t="s">
        <v>129</v>
      </c>
      <c r="B99" s="261" t="s">
        <v>170</v>
      </c>
      <c r="C99" s="262" t="s">
        <v>26</v>
      </c>
      <c r="D99" s="263">
        <v>15</v>
      </c>
      <c r="E99" s="263"/>
      <c r="F99" s="264">
        <f>+D99*E99</f>
        <v>0</v>
      </c>
      <c r="G99" s="265"/>
      <c r="H99" s="240">
        <f t="shared" ref="H99:H129" si="5">F99</f>
        <v>0</v>
      </c>
      <c r="I99" s="241"/>
    </row>
    <row r="100" spans="1:9" x14ac:dyDescent="0.25">
      <c r="A100" s="266"/>
      <c r="B100" s="267"/>
      <c r="C100" s="268"/>
      <c r="D100" s="269"/>
      <c r="E100" s="269"/>
      <c r="F100" s="270"/>
      <c r="G100" s="265"/>
      <c r="H100" s="237"/>
      <c r="I100" s="238"/>
    </row>
    <row r="101" spans="1:9" ht="27" x14ac:dyDescent="0.25">
      <c r="A101" s="266" t="s">
        <v>130</v>
      </c>
      <c r="B101" s="261" t="s">
        <v>123</v>
      </c>
      <c r="C101" s="262" t="s">
        <v>26</v>
      </c>
      <c r="D101" s="263">
        <v>11</v>
      </c>
      <c r="E101" s="263"/>
      <c r="F101" s="264">
        <f>+D101*E101</f>
        <v>0</v>
      </c>
      <c r="G101" s="265"/>
      <c r="H101" s="240">
        <f t="shared" si="5"/>
        <v>0</v>
      </c>
      <c r="I101" s="241"/>
    </row>
    <row r="102" spans="1:9" x14ac:dyDescent="0.25">
      <c r="A102" s="266"/>
      <c r="B102" s="267"/>
      <c r="C102" s="268"/>
      <c r="D102" s="269"/>
      <c r="E102" s="269"/>
      <c r="F102" s="270"/>
      <c r="G102" s="265"/>
      <c r="H102" s="237"/>
      <c r="I102" s="238"/>
    </row>
    <row r="103" spans="1:9" ht="27" x14ac:dyDescent="0.25">
      <c r="A103" s="266" t="s">
        <v>131</v>
      </c>
      <c r="B103" s="261" t="s">
        <v>124</v>
      </c>
      <c r="C103" s="262" t="s">
        <v>26</v>
      </c>
      <c r="D103" s="263">
        <v>14</v>
      </c>
      <c r="E103" s="263"/>
      <c r="F103" s="264">
        <f>+D103*E103</f>
        <v>0</v>
      </c>
      <c r="G103" s="265"/>
      <c r="H103" s="240">
        <f t="shared" si="5"/>
        <v>0</v>
      </c>
      <c r="I103" s="241"/>
    </row>
    <row r="104" spans="1:9" x14ac:dyDescent="0.25">
      <c r="A104" s="266"/>
      <c r="B104" s="271"/>
      <c r="C104" s="272"/>
      <c r="D104" s="269"/>
      <c r="E104" s="269"/>
      <c r="F104" s="270"/>
      <c r="G104" s="265"/>
      <c r="H104" s="237"/>
      <c r="I104" s="238"/>
    </row>
    <row r="105" spans="1:9" ht="27" x14ac:dyDescent="0.25">
      <c r="A105" s="266" t="s">
        <v>132</v>
      </c>
      <c r="B105" s="261" t="s">
        <v>151</v>
      </c>
      <c r="C105" s="262" t="s">
        <v>26</v>
      </c>
      <c r="D105" s="263">
        <v>172</v>
      </c>
      <c r="E105" s="263"/>
      <c r="F105" s="264">
        <f>+D105*E105</f>
        <v>0</v>
      </c>
      <c r="G105" s="265"/>
      <c r="H105" s="240">
        <f t="shared" si="5"/>
        <v>0</v>
      </c>
      <c r="I105" s="241"/>
    </row>
    <row r="106" spans="1:9" x14ac:dyDescent="0.25">
      <c r="A106" s="266"/>
      <c r="B106" s="267"/>
      <c r="C106" s="268"/>
      <c r="D106" s="269"/>
      <c r="E106" s="269"/>
      <c r="F106" s="270"/>
      <c r="G106" s="265"/>
      <c r="H106" s="237"/>
      <c r="I106" s="238"/>
    </row>
    <row r="107" spans="1:9" ht="27" x14ac:dyDescent="0.25">
      <c r="A107" s="266" t="s">
        <v>133</v>
      </c>
      <c r="B107" s="261" t="s">
        <v>150</v>
      </c>
      <c r="C107" s="262" t="s">
        <v>26</v>
      </c>
      <c r="D107" s="263">
        <v>187</v>
      </c>
      <c r="E107" s="263"/>
      <c r="F107" s="264">
        <f>+D107*E107</f>
        <v>0</v>
      </c>
      <c r="G107" s="265"/>
      <c r="H107" s="240">
        <f t="shared" si="5"/>
        <v>0</v>
      </c>
      <c r="I107" s="241"/>
    </row>
    <row r="108" spans="1:9" x14ac:dyDescent="0.25">
      <c r="A108" s="266"/>
      <c r="B108" s="267"/>
      <c r="C108" s="268"/>
      <c r="D108" s="269"/>
      <c r="E108" s="269"/>
      <c r="F108" s="270"/>
      <c r="G108" s="265"/>
      <c r="H108" s="237"/>
      <c r="I108" s="238"/>
    </row>
    <row r="109" spans="1:9" ht="27" x14ac:dyDescent="0.25">
      <c r="A109" s="266" t="s">
        <v>134</v>
      </c>
      <c r="B109" s="261" t="s">
        <v>149</v>
      </c>
      <c r="C109" s="262" t="s">
        <v>26</v>
      </c>
      <c r="D109" s="263">
        <v>187</v>
      </c>
      <c r="E109" s="263"/>
      <c r="F109" s="264">
        <f>+D109*E109</f>
        <v>0</v>
      </c>
      <c r="G109" s="265"/>
      <c r="H109" s="240">
        <f t="shared" si="5"/>
        <v>0</v>
      </c>
      <c r="I109" s="241"/>
    </row>
    <row r="110" spans="1:9" ht="16.5" customHeight="1" x14ac:dyDescent="0.25">
      <c r="A110" s="266"/>
      <c r="B110" s="267"/>
      <c r="C110" s="268"/>
      <c r="D110" s="269"/>
      <c r="E110" s="269"/>
      <c r="F110" s="270"/>
      <c r="G110" s="265"/>
      <c r="H110" s="237"/>
      <c r="I110" s="238"/>
    </row>
    <row r="111" spans="1:9" ht="26.25" customHeight="1" x14ac:dyDescent="0.25">
      <c r="A111" s="266" t="s">
        <v>146</v>
      </c>
      <c r="B111" s="261" t="s">
        <v>135</v>
      </c>
      <c r="C111" s="262" t="s">
        <v>26</v>
      </c>
      <c r="D111" s="263">
        <v>50</v>
      </c>
      <c r="E111" s="263"/>
      <c r="F111" s="264">
        <f>+D111*E111</f>
        <v>0</v>
      </c>
      <c r="G111" s="265"/>
      <c r="H111" s="240">
        <f t="shared" si="5"/>
        <v>0</v>
      </c>
      <c r="I111" s="241"/>
    </row>
    <row r="112" spans="1:9" ht="14.25" customHeight="1" x14ac:dyDescent="0.25">
      <c r="A112" s="266"/>
      <c r="B112" s="267"/>
      <c r="C112" s="268"/>
      <c r="D112" s="269"/>
      <c r="E112" s="269"/>
      <c r="F112" s="270"/>
      <c r="G112" s="265"/>
      <c r="H112" s="237"/>
      <c r="I112" s="238"/>
    </row>
    <row r="113" spans="1:9" ht="26.25" customHeight="1" x14ac:dyDescent="0.25">
      <c r="A113" s="266" t="s">
        <v>154</v>
      </c>
      <c r="B113" s="261" t="s">
        <v>136</v>
      </c>
      <c r="C113" s="262" t="s">
        <v>26</v>
      </c>
      <c r="D113" s="263">
        <v>50</v>
      </c>
      <c r="E113" s="263"/>
      <c r="F113" s="264">
        <f>+D113*E113</f>
        <v>0</v>
      </c>
      <c r="G113" s="265"/>
      <c r="H113" s="240">
        <f t="shared" si="5"/>
        <v>0</v>
      </c>
      <c r="I113" s="241"/>
    </row>
    <row r="114" spans="1:9" ht="12.75" customHeight="1" x14ac:dyDescent="0.25">
      <c r="A114" s="266"/>
      <c r="B114" s="267"/>
      <c r="C114" s="268"/>
      <c r="D114" s="269"/>
      <c r="E114" s="269"/>
      <c r="F114" s="270"/>
      <c r="G114" s="265"/>
      <c r="H114" s="237"/>
      <c r="I114" s="238"/>
    </row>
    <row r="115" spans="1:9" ht="26.25" customHeight="1" x14ac:dyDescent="0.25">
      <c r="A115" s="266" t="s">
        <v>147</v>
      </c>
      <c r="B115" s="261" t="s">
        <v>137</v>
      </c>
      <c r="C115" s="262" t="s">
        <v>26</v>
      </c>
      <c r="D115" s="263">
        <v>150</v>
      </c>
      <c r="E115" s="263"/>
      <c r="F115" s="264">
        <f>+D115*E115</f>
        <v>0</v>
      </c>
      <c r="G115" s="265"/>
      <c r="H115" s="240">
        <f t="shared" si="5"/>
        <v>0</v>
      </c>
      <c r="I115" s="241"/>
    </row>
    <row r="116" spans="1:9" ht="9" customHeight="1" x14ac:dyDescent="0.25">
      <c r="A116" s="266"/>
      <c r="B116" s="267"/>
      <c r="C116" s="268"/>
      <c r="D116" s="269"/>
      <c r="E116" s="269"/>
      <c r="F116" s="270"/>
      <c r="G116" s="265"/>
      <c r="H116" s="237"/>
      <c r="I116" s="238"/>
    </row>
    <row r="117" spans="1:9" ht="26.25" customHeight="1" x14ac:dyDescent="0.25">
      <c r="A117" s="266" t="s">
        <v>148</v>
      </c>
      <c r="B117" s="261" t="s">
        <v>161</v>
      </c>
      <c r="C117" s="262" t="s">
        <v>26</v>
      </c>
      <c r="D117" s="263">
        <v>50</v>
      </c>
      <c r="E117" s="263"/>
      <c r="F117" s="264">
        <f>+D117*E117</f>
        <v>0</v>
      </c>
      <c r="G117" s="265"/>
      <c r="H117" s="240">
        <f t="shared" si="5"/>
        <v>0</v>
      </c>
      <c r="I117" s="241"/>
    </row>
    <row r="118" spans="1:9" ht="9.75" customHeight="1" x14ac:dyDescent="0.25">
      <c r="A118" s="266"/>
      <c r="B118" s="267"/>
      <c r="C118" s="268"/>
      <c r="D118" s="269"/>
      <c r="E118" s="269"/>
      <c r="F118" s="270"/>
      <c r="G118" s="265"/>
      <c r="H118" s="237"/>
      <c r="I118" s="238"/>
    </row>
    <row r="119" spans="1:9" ht="78.75" customHeight="1" x14ac:dyDescent="0.25">
      <c r="A119" s="266" t="s">
        <v>155</v>
      </c>
      <c r="B119" s="261" t="s">
        <v>100</v>
      </c>
      <c r="C119" s="262" t="s">
        <v>97</v>
      </c>
      <c r="D119" s="273">
        <v>500</v>
      </c>
      <c r="E119" s="263"/>
      <c r="F119" s="264">
        <f>+D119*E119</f>
        <v>0</v>
      </c>
      <c r="G119" s="265"/>
      <c r="H119" s="240">
        <f t="shared" si="5"/>
        <v>0</v>
      </c>
      <c r="I119" s="241"/>
    </row>
    <row r="120" spans="1:9" x14ac:dyDescent="0.25">
      <c r="A120" s="266"/>
      <c r="B120" s="252"/>
      <c r="C120" s="272"/>
      <c r="D120" s="274"/>
      <c r="E120" s="269"/>
      <c r="F120" s="270"/>
      <c r="G120" s="265"/>
      <c r="H120" s="237"/>
      <c r="I120" s="238"/>
    </row>
    <row r="121" spans="1:9" ht="27.75" customHeight="1" x14ac:dyDescent="0.25">
      <c r="A121" s="266" t="s">
        <v>156</v>
      </c>
      <c r="B121" s="261" t="s">
        <v>183</v>
      </c>
      <c r="C121" s="262" t="s">
        <v>97</v>
      </c>
      <c r="D121" s="273">
        <v>1500</v>
      </c>
      <c r="E121" s="263"/>
      <c r="F121" s="264">
        <f>+D121*E121</f>
        <v>0</v>
      </c>
      <c r="G121" s="265"/>
      <c r="H121" s="240">
        <f t="shared" si="5"/>
        <v>0</v>
      </c>
      <c r="I121" s="241"/>
    </row>
    <row r="122" spans="1:9" x14ac:dyDescent="0.25">
      <c r="A122" s="266"/>
      <c r="B122" s="271"/>
      <c r="C122" s="272"/>
      <c r="D122" s="274"/>
      <c r="E122" s="269"/>
      <c r="F122" s="270"/>
      <c r="G122" s="265"/>
      <c r="H122" s="237"/>
      <c r="I122" s="238"/>
    </row>
    <row r="123" spans="1:9" ht="54" x14ac:dyDescent="0.25">
      <c r="A123" s="266" t="s">
        <v>157</v>
      </c>
      <c r="B123" s="275" t="s">
        <v>210</v>
      </c>
      <c r="C123" s="262" t="s">
        <v>26</v>
      </c>
      <c r="D123" s="273">
        <f>SUM(D67:D83)</f>
        <v>218</v>
      </c>
      <c r="E123" s="263"/>
      <c r="F123" s="264">
        <f>+D123*E123</f>
        <v>0</v>
      </c>
      <c r="G123" s="265"/>
      <c r="H123" s="240">
        <f t="shared" si="5"/>
        <v>0</v>
      </c>
      <c r="I123" s="241"/>
    </row>
    <row r="124" spans="1:9" x14ac:dyDescent="0.25">
      <c r="A124" s="266"/>
      <c r="B124" s="276"/>
      <c r="C124" s="268"/>
      <c r="D124" s="274"/>
      <c r="E124" s="269"/>
      <c r="F124" s="270"/>
      <c r="G124" s="265"/>
      <c r="H124" s="237"/>
      <c r="I124" s="238"/>
    </row>
    <row r="125" spans="1:9" x14ac:dyDescent="0.25">
      <c r="A125" s="266" t="s">
        <v>158</v>
      </c>
      <c r="B125" s="275" t="s">
        <v>102</v>
      </c>
      <c r="C125" s="262" t="s">
        <v>26</v>
      </c>
      <c r="D125" s="273">
        <f>SUM(D67:D83)</f>
        <v>218</v>
      </c>
      <c r="E125" s="263"/>
      <c r="F125" s="264">
        <f>+D125*E125</f>
        <v>0</v>
      </c>
      <c r="G125" s="265"/>
      <c r="H125" s="240">
        <f t="shared" si="5"/>
        <v>0</v>
      </c>
      <c r="I125" s="241"/>
    </row>
    <row r="126" spans="1:9" x14ac:dyDescent="0.25">
      <c r="A126" s="266"/>
      <c r="B126" s="276"/>
      <c r="C126" s="268"/>
      <c r="D126" s="274"/>
      <c r="E126" s="269"/>
      <c r="F126" s="270"/>
      <c r="G126" s="265"/>
      <c r="H126" s="237"/>
      <c r="I126" s="238"/>
    </row>
    <row r="127" spans="1:9" x14ac:dyDescent="0.25">
      <c r="A127" s="266" t="s">
        <v>159</v>
      </c>
      <c r="B127" s="275" t="s">
        <v>103</v>
      </c>
      <c r="C127" s="262" t="s">
        <v>26</v>
      </c>
      <c r="D127" s="273">
        <f>SUM(D85:D117)</f>
        <v>1133</v>
      </c>
      <c r="E127" s="263"/>
      <c r="F127" s="264">
        <f>+D127*E127</f>
        <v>0</v>
      </c>
      <c r="G127" s="265"/>
      <c r="H127" s="240">
        <f t="shared" si="5"/>
        <v>0</v>
      </c>
      <c r="I127" s="241"/>
    </row>
    <row r="128" spans="1:9" x14ac:dyDescent="0.25">
      <c r="A128" s="266"/>
      <c r="B128" s="271"/>
      <c r="C128" s="272"/>
      <c r="D128" s="269"/>
      <c r="E128" s="269"/>
      <c r="F128" s="270"/>
      <c r="G128" s="265"/>
      <c r="H128" s="237"/>
      <c r="I128" s="238"/>
    </row>
    <row r="129" spans="1:9" ht="27" x14ac:dyDescent="0.25">
      <c r="A129" s="266" t="s">
        <v>160</v>
      </c>
      <c r="B129" s="277" t="s">
        <v>101</v>
      </c>
      <c r="C129" s="278" t="s">
        <v>42</v>
      </c>
      <c r="D129" s="263">
        <v>48</v>
      </c>
      <c r="E129" s="263"/>
      <c r="F129" s="264">
        <f>+D129*E129</f>
        <v>0</v>
      </c>
      <c r="G129" s="265"/>
      <c r="H129" s="240">
        <f t="shared" si="5"/>
        <v>0</v>
      </c>
      <c r="I129" s="241"/>
    </row>
    <row r="130" spans="1:9" x14ac:dyDescent="0.25">
      <c r="A130" s="266"/>
      <c r="B130" s="271"/>
      <c r="C130" s="272"/>
      <c r="D130" s="269"/>
      <c r="E130" s="269"/>
      <c r="F130" s="270"/>
      <c r="G130" s="265"/>
      <c r="H130" s="237"/>
      <c r="I130" s="238"/>
    </row>
    <row r="131" spans="1:9" x14ac:dyDescent="0.25">
      <c r="A131" s="110"/>
      <c r="B131" s="110" t="s">
        <v>28</v>
      </c>
      <c r="C131" s="110"/>
      <c r="D131" s="110"/>
      <c r="E131" s="110"/>
      <c r="F131" s="242">
        <f>SUM(F67:F129)</f>
        <v>0</v>
      </c>
      <c r="G131" s="204"/>
      <c r="H131" s="242">
        <f>SUM(H67:H129)</f>
        <v>0</v>
      </c>
      <c r="I131" s="244"/>
    </row>
    <row r="132" spans="1:9" x14ac:dyDescent="0.25">
      <c r="A132" s="99"/>
      <c r="B132" s="70"/>
      <c r="C132" s="111"/>
      <c r="D132" s="112"/>
      <c r="E132" s="112"/>
      <c r="F132" s="245"/>
      <c r="G132" s="204"/>
      <c r="H132" s="246"/>
      <c r="I132" s="179"/>
    </row>
    <row r="133" spans="1:9" ht="12.75" x14ac:dyDescent="0.2">
      <c r="A133" s="22"/>
      <c r="B133" s="16"/>
      <c r="C133" s="14"/>
      <c r="D133" s="15"/>
      <c r="E133" s="15"/>
      <c r="F133" s="235"/>
    </row>
    <row r="134" spans="1:9" ht="12.75" x14ac:dyDescent="0.2">
      <c r="A134" s="22"/>
      <c r="B134" s="16"/>
      <c r="C134" s="14"/>
      <c r="D134" s="15"/>
      <c r="E134" s="15"/>
      <c r="F134" s="235"/>
    </row>
  </sheetData>
  <mergeCells count="21">
    <mergeCell ref="B62:F62"/>
    <mergeCell ref="B63:F63"/>
    <mergeCell ref="B64:F64"/>
    <mergeCell ref="B65:F65"/>
    <mergeCell ref="B57:F57"/>
    <mergeCell ref="B59:F59"/>
    <mergeCell ref="B60:F60"/>
    <mergeCell ref="B61:F61"/>
    <mergeCell ref="B58:F58"/>
    <mergeCell ref="B56:F56"/>
    <mergeCell ref="B50:F50"/>
    <mergeCell ref="B51:E51"/>
    <mergeCell ref="B52:F52"/>
    <mergeCell ref="B53:F53"/>
    <mergeCell ref="B54:F54"/>
    <mergeCell ref="B3:E3"/>
    <mergeCell ref="F3:G3"/>
    <mergeCell ref="B5:D5"/>
    <mergeCell ref="B6:D6"/>
    <mergeCell ref="B55:F55"/>
    <mergeCell ref="B49:F49"/>
  </mergeCells>
  <conditionalFormatting sqref="F32 F34">
    <cfRule type="cellIs" dxfId="2" priority="5" operator="equal">
      <formula>0</formula>
    </cfRule>
  </conditionalFormatting>
  <conditionalFormatting sqref="H3:I3">
    <cfRule type="cellIs" dxfId="1" priority="2" operator="equal">
      <formula>0</formula>
    </cfRule>
  </conditionalFormatting>
  <conditionalFormatting sqref="H32:I32 H34:I34">
    <cfRule type="cellIs" dxfId="0" priority="1" operator="equal">
      <formula>0</formula>
    </cfRule>
  </conditionalFormatting>
  <pageMargins left="0.7" right="0.7" top="0.75" bottom="0.75" header="0.3" footer="0.3"/>
  <pageSetup paperSize="9" scale="87" fitToHeight="0" orientation="portrait" r:id="rId1"/>
  <rowBreaks count="1" manualBreakCount="1">
    <brk id="3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7:I13"/>
  <sheetViews>
    <sheetView workbookViewId="0">
      <selection sqref="A1:IV65536"/>
    </sheetView>
  </sheetViews>
  <sheetFormatPr defaultRowHeight="12.75" x14ac:dyDescent="0.2"/>
  <cols>
    <col min="6" max="6" width="13.28515625" bestFit="1" customWidth="1"/>
    <col min="7" max="7" width="10.7109375" bestFit="1" customWidth="1"/>
    <col min="9" max="9" width="17.28515625" bestFit="1" customWidth="1"/>
  </cols>
  <sheetData>
    <row r="7" spans="3:9" x14ac:dyDescent="0.2">
      <c r="C7" t="s">
        <v>3</v>
      </c>
      <c r="F7" s="2">
        <f>F10*0.01</f>
        <v>11340</v>
      </c>
    </row>
    <row r="8" spans="3:9" x14ac:dyDescent="0.2">
      <c r="C8" t="s">
        <v>8</v>
      </c>
      <c r="F8" s="1">
        <v>18000</v>
      </c>
    </row>
    <row r="9" spans="3:9" x14ac:dyDescent="0.2">
      <c r="C9" t="s">
        <v>9</v>
      </c>
      <c r="F9" s="1">
        <v>22000</v>
      </c>
    </row>
    <row r="10" spans="3:9" x14ac:dyDescent="0.2">
      <c r="C10" t="s">
        <v>4</v>
      </c>
      <c r="F10" s="1">
        <v>1134000</v>
      </c>
      <c r="G10" s="1">
        <f>F10*0.04</f>
        <v>45360</v>
      </c>
    </row>
    <row r="11" spans="3:9" x14ac:dyDescent="0.2">
      <c r="C11" t="s">
        <v>5</v>
      </c>
      <c r="F11" s="2">
        <f>SUM(F7:F10)</f>
        <v>1185340</v>
      </c>
    </row>
    <row r="12" spans="3:9" x14ac:dyDescent="0.2">
      <c r="E12" t="s">
        <v>1</v>
      </c>
      <c r="F12" s="2">
        <f>F11*0.22</f>
        <v>260774.8</v>
      </c>
    </row>
    <row r="13" spans="3:9" ht="15" x14ac:dyDescent="0.25">
      <c r="E13" t="s">
        <v>2</v>
      </c>
      <c r="F13" s="3">
        <f>F11+F12</f>
        <v>1446114.8</v>
      </c>
      <c r="H13" t="s">
        <v>6</v>
      </c>
      <c r="I13" s="4" t="s">
        <v>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4f7af50-f2d4-4de2-8f38-7b28da80ba69">
      <Terms xmlns="http://schemas.microsoft.com/office/infopath/2007/PartnerControls"/>
    </lcf76f155ced4ddcb4097134ff3c332f>
    <TaxCatchAll xmlns="6eab7f14-bfbb-4cf9-a167-0c1ac29b930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FBE31E644B8A14FB0B4786A4A645C1B" ma:contentTypeVersion="20" ma:contentTypeDescription="Ustvari nov dokument." ma:contentTypeScope="" ma:versionID="5e883b0211ff8e385a4fdeedd8bdc148">
  <xsd:schema xmlns:xsd="http://www.w3.org/2001/XMLSchema" xmlns:xs="http://www.w3.org/2001/XMLSchema" xmlns:p="http://schemas.microsoft.com/office/2006/metadata/properties" xmlns:ns2="74f7af50-f2d4-4de2-8f38-7b28da80ba69" xmlns:ns3="6eab7f14-bfbb-4cf9-a167-0c1ac29b930a" targetNamespace="http://schemas.microsoft.com/office/2006/metadata/properties" ma:root="true" ma:fieldsID="d97d658b5dee1806e63848a500677118" ns2:_="" ns3:_="">
    <xsd:import namespace="74f7af50-f2d4-4de2-8f38-7b28da80ba69"/>
    <xsd:import namespace="6eab7f14-bfbb-4cf9-a167-0c1ac29b930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f7af50-f2d4-4de2-8f38-7b28da80ba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9ca2da06-c29e-48a4-8167-633da405d98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eab7f14-bfbb-4cf9-a167-0c1ac29b930a"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081ad80a-7103-454d-8422-3de589a6f0de}" ma:internalName="TaxCatchAll" ma:showField="CatchAllData" ma:web="6eab7f14-bfbb-4cf9-a167-0c1ac29b93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E65ED2-7919-472B-8533-948D0455FA53}">
  <ds:schemaRefs>
    <ds:schemaRef ds:uri="6eab7f14-bfbb-4cf9-a167-0c1ac29b930a"/>
    <ds:schemaRef ds:uri="74f7af50-f2d4-4de2-8f38-7b28da80ba69"/>
    <ds:schemaRef ds:uri="http://purl.org/dc/elements/1.1/"/>
    <ds:schemaRef ds:uri="http://schemas.microsoft.com/office/2006/documentManagement/types"/>
    <ds:schemaRef ds:uri="http://schemas.microsoft.com/office/2006/metadata/properties"/>
    <ds:schemaRef ds:uri="http://www.w3.org/XML/1998/namespace"/>
    <ds:schemaRef ds:uri="http://purl.org/dc/dcmitype/"/>
    <ds:schemaRef ds:uri="http://schemas.openxmlformats.org/package/2006/metadata/core-properti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C60EB18A-FB3D-40AF-A276-EA20CC06E583}">
  <ds:schemaRefs>
    <ds:schemaRef ds:uri="http://schemas.microsoft.com/sharepoint/v3/contenttype/forms"/>
  </ds:schemaRefs>
</ds:datastoreItem>
</file>

<file path=customXml/itemProps3.xml><?xml version="1.0" encoding="utf-8"?>
<ds:datastoreItem xmlns:ds="http://schemas.openxmlformats.org/officeDocument/2006/customXml" ds:itemID="{35375D88-2DD1-421D-B97E-1684193A14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f7af50-f2d4-4de2-8f38-7b28da80ba69"/>
    <ds:schemaRef ds:uri="6eab7f14-bfbb-4cf9-a167-0c1ac29b9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vt:lpstr>
      <vt:lpstr>1. Pripravljalna dela</vt:lpstr>
      <vt:lpstr>2. Peščene površine</vt:lpstr>
      <vt:lpstr>3.Urbana oprema</vt:lpstr>
      <vt:lpstr>4. Zasaditev</vt:lpstr>
      <vt:lpstr>Upravičeni stroški</vt:lpstr>
      <vt:lpstr>'4. Zasaditev'!_Hlk219378745</vt:lpstr>
      <vt:lpstr>'1. Pripravljalna dela'!Področje_tiskanja</vt:lpstr>
      <vt:lpstr>'2. Peščene površine'!Področje_tiskanja</vt:lpstr>
      <vt:lpstr>'3.Urbana oprema'!Področje_tiskanja</vt:lpstr>
      <vt:lpstr>'4. Zasaditev'!Področje_tiskanja</vt:lpstr>
      <vt:lpstr>Rekapitulacija!Področje_tiskanja</vt:lpstr>
    </vt:vector>
  </TitlesOfParts>
  <Company>Projekta Inzeniring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Robert</cp:lastModifiedBy>
  <cp:lastPrinted>2026-08-04T12:07:24Z</cp:lastPrinted>
  <dcterms:created xsi:type="dcterms:W3CDTF">2001-09-13T09:55:28Z</dcterms:created>
  <dcterms:modified xsi:type="dcterms:W3CDTF">2026-08-05T08:29:07Z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ies>
</file>